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\Prefeitura\Elaboração de projetos 2026\"/>
    </mc:Choice>
  </mc:AlternateContent>
  <xr:revisionPtr revIDLastSave="0" documentId="13_ncr:1_{6BE84FCB-D619-4285-BB67-DECC0F3CC7EE}" xr6:coauthVersionLast="47" xr6:coauthVersionMax="47" xr10:uidLastSave="{00000000-0000-0000-0000-000000000000}"/>
  <bookViews>
    <workbookView xWindow="-120" yWindow="-120" windowWidth="29040" windowHeight="15720" tabRatio="804" xr2:uid="{00000000-000D-0000-FFFF-FFFF00000000}"/>
  </bookViews>
  <sheets>
    <sheet name="Planilha Orçamentária" sheetId="2" r:id="rId1"/>
    <sheet name="Cronograma_Lote 01" sheetId="4" r:id="rId2"/>
    <sheet name="Cronograma_Lote 02" sheetId="11" r:id="rId3"/>
    <sheet name="Cronograma_Lote 03" sheetId="12" r:id="rId4"/>
  </sheets>
  <externalReferences>
    <externalReference r:id="rId5"/>
    <externalReference r:id="rId6"/>
  </externalReferences>
  <definedNames>
    <definedName name="\0">#REF!</definedName>
    <definedName name="\a">#REF!</definedName>
    <definedName name="_xlnm.Print_Area" localSheetId="1">'Cronograma_Lote 01'!$A$1:$P$24</definedName>
    <definedName name="_xlnm.Print_Area" localSheetId="2">'Cronograma_Lote 02'!$A$1:$J$44</definedName>
    <definedName name="_xlnm.Print_Area" localSheetId="3">'Cronograma_Lote 03'!$A$1:$J$50</definedName>
    <definedName name="_xlnm.Print_Area" localSheetId="0">'Planilha Orçamentária'!$A$1:$F$57</definedName>
    <definedName name="_xlnm.Database">TEXT([1]Dados!$G$29,"mm-aaaa")</definedName>
    <definedName name="BDI">1.43344312465585</definedName>
    <definedName name="_xlnm.Criteria">#REF!</definedName>
    <definedName name="Fonte">#REF!</definedName>
    <definedName name="LS">'[2]M.O.'!#REF!</definedName>
    <definedName name="lsnovo">'[2]M.O.'!#REF!</definedName>
    <definedName name="novo" localSheetId="1">#REF!</definedName>
    <definedName name="novo" localSheetId="2">#REF!</definedName>
    <definedName name="novo" localSheetId="3">#REF!</definedName>
    <definedName name="novo">#REF!</definedName>
    <definedName name="_xlnm.Print_Titles" localSheetId="1">'Cronograma_Lote 01'!$7:$7</definedName>
    <definedName name="_xlnm.Print_Titles" localSheetId="2">'Cronograma_Lote 02'!$7:$7</definedName>
    <definedName name="_xlnm.Print_Titles" localSheetId="3">'Cronograma_Lote 03'!$7:$7</definedName>
    <definedName name="_xlnm.Print_Titles" localSheetId="0">'Planilha Orçamentária'!$6:$6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2" l="1"/>
  <c r="D10" i="4" s="1"/>
  <c r="F10" i="4" s="1"/>
  <c r="F11" i="2"/>
  <c r="D12" i="4" s="1"/>
  <c r="N12" i="4" s="1"/>
  <c r="F12" i="2"/>
  <c r="D14" i="4" s="1"/>
  <c r="J14" i="4" s="1"/>
  <c r="F13" i="2"/>
  <c r="D16" i="4" s="1"/>
  <c r="F16" i="4" s="1"/>
  <c r="F16" i="2"/>
  <c r="D10" i="11" s="1"/>
  <c r="J10" i="11" s="1"/>
  <c r="F17" i="2"/>
  <c r="D12" i="11" s="1"/>
  <c r="F12" i="11" s="1"/>
  <c r="F18" i="2"/>
  <c r="D14" i="11" s="1"/>
  <c r="F19" i="2"/>
  <c r="D16" i="11" s="1"/>
  <c r="H16" i="11" s="1"/>
  <c r="F21" i="2"/>
  <c r="D19" i="11" s="1"/>
  <c r="F22" i="2"/>
  <c r="D21" i="11" s="1"/>
  <c r="F23" i="2"/>
  <c r="D23" i="11" s="1"/>
  <c r="F24" i="2"/>
  <c r="D25" i="11" s="1"/>
  <c r="F26" i="2"/>
  <c r="F27" i="2"/>
  <c r="D30" i="11" s="1"/>
  <c r="F28" i="2"/>
  <c r="D32" i="11" s="1"/>
  <c r="F29" i="2"/>
  <c r="D34" i="11" s="1"/>
  <c r="F30" i="2"/>
  <c r="D36" i="11" s="1"/>
  <c r="F33" i="2"/>
  <c r="D10" i="12" s="1"/>
  <c r="G10" i="12" s="1"/>
  <c r="F34" i="2"/>
  <c r="D12" i="12" s="1"/>
  <c r="I12" i="12" s="1"/>
  <c r="F35" i="2"/>
  <c r="D14" i="12" s="1"/>
  <c r="H14" i="12" s="1"/>
  <c r="F36" i="2"/>
  <c r="D16" i="12" s="1"/>
  <c r="F16" i="12" s="1"/>
  <c r="F37" i="2"/>
  <c r="D18" i="12" s="1"/>
  <c r="F38" i="2"/>
  <c r="D20" i="12" s="1"/>
  <c r="F40" i="2"/>
  <c r="D23" i="12" s="1"/>
  <c r="I23" i="12" s="1"/>
  <c r="F41" i="2"/>
  <c r="D25" i="12" s="1"/>
  <c r="F25" i="12" s="1"/>
  <c r="F42" i="2"/>
  <c r="D27" i="12" s="1"/>
  <c r="F27" i="12" s="1"/>
  <c r="F43" i="2"/>
  <c r="D29" i="12" s="1"/>
  <c r="E29" i="12" s="1"/>
  <c r="F44" i="2"/>
  <c r="D31" i="12" s="1"/>
  <c r="F45" i="2"/>
  <c r="D33" i="12" s="1"/>
  <c r="F46" i="2"/>
  <c r="D35" i="12" s="1"/>
  <c r="F48" i="2"/>
  <c r="D38" i="12" s="1"/>
  <c r="F38" i="12" s="1"/>
  <c r="F49" i="2"/>
  <c r="D40" i="12" s="1"/>
  <c r="E40" i="12" s="1"/>
  <c r="F50" i="2"/>
  <c r="D42" i="12" s="1"/>
  <c r="I42" i="12" s="1"/>
  <c r="E12" i="4" l="1"/>
  <c r="L12" i="4"/>
  <c r="F16" i="11"/>
  <c r="G16" i="11"/>
  <c r="E16" i="11"/>
  <c r="J16" i="11"/>
  <c r="I10" i="11"/>
  <c r="F10" i="11"/>
  <c r="H10" i="11"/>
  <c r="E10" i="11"/>
  <c r="I27" i="12"/>
  <c r="H27" i="12"/>
  <c r="P14" i="4"/>
  <c r="G38" i="12"/>
  <c r="E10" i="4"/>
  <c r="E18" i="4" s="1"/>
  <c r="J25" i="12"/>
  <c r="M12" i="4"/>
  <c r="I25" i="12"/>
  <c r="I40" i="12"/>
  <c r="H40" i="12"/>
  <c r="G40" i="12"/>
  <c r="E42" i="12"/>
  <c r="J42" i="12"/>
  <c r="H42" i="12"/>
  <c r="G42" i="12"/>
  <c r="F40" i="12"/>
  <c r="J40" i="12"/>
  <c r="F42" i="12"/>
  <c r="H38" i="12"/>
  <c r="E38" i="12"/>
  <c r="J38" i="12"/>
  <c r="I38" i="12"/>
  <c r="F29" i="12"/>
  <c r="I35" i="12"/>
  <c r="J35" i="12"/>
  <c r="E35" i="12"/>
  <c r="F35" i="12"/>
  <c r="G35" i="12"/>
  <c r="H35" i="12"/>
  <c r="G29" i="12"/>
  <c r="G31" i="12"/>
  <c r="E31" i="12"/>
  <c r="F31" i="12"/>
  <c r="H31" i="12"/>
  <c r="J31" i="12"/>
  <c r="I31" i="12"/>
  <c r="F33" i="12"/>
  <c r="G33" i="12"/>
  <c r="E33" i="12"/>
  <c r="H33" i="12"/>
  <c r="I33" i="12"/>
  <c r="J33" i="12"/>
  <c r="J27" i="12"/>
  <c r="E27" i="12"/>
  <c r="G27" i="12"/>
  <c r="J29" i="12"/>
  <c r="I29" i="12"/>
  <c r="H29" i="12"/>
  <c r="G25" i="12"/>
  <c r="E25" i="12"/>
  <c r="H25" i="12"/>
  <c r="E23" i="12"/>
  <c r="J23" i="12"/>
  <c r="H23" i="12"/>
  <c r="F23" i="12"/>
  <c r="G23" i="12"/>
  <c r="I16" i="12"/>
  <c r="E20" i="12"/>
  <c r="I20" i="12"/>
  <c r="H20" i="12"/>
  <c r="G20" i="12"/>
  <c r="F20" i="12"/>
  <c r="J20" i="12"/>
  <c r="J14" i="12"/>
  <c r="E14" i="12"/>
  <c r="G18" i="12"/>
  <c r="J18" i="12"/>
  <c r="E18" i="12"/>
  <c r="F18" i="12"/>
  <c r="H18" i="12"/>
  <c r="I18" i="12"/>
  <c r="E12" i="12"/>
  <c r="F12" i="12"/>
  <c r="H16" i="12"/>
  <c r="G16" i="12"/>
  <c r="J12" i="12"/>
  <c r="J16" i="12"/>
  <c r="E16" i="12"/>
  <c r="H12" i="12"/>
  <c r="G14" i="12"/>
  <c r="F14" i="12"/>
  <c r="I14" i="12"/>
  <c r="G12" i="12"/>
  <c r="J10" i="12"/>
  <c r="D44" i="12"/>
  <c r="D19" i="12" s="1"/>
  <c r="E10" i="12"/>
  <c r="I10" i="12"/>
  <c r="H10" i="12"/>
  <c r="F10" i="12"/>
  <c r="H36" i="11"/>
  <c r="I36" i="11"/>
  <c r="J36" i="11"/>
  <c r="E36" i="11"/>
  <c r="F36" i="11"/>
  <c r="G36" i="11"/>
  <c r="F30" i="11"/>
  <c r="H30" i="11"/>
  <c r="I30" i="11"/>
  <c r="J30" i="11"/>
  <c r="E30" i="11"/>
  <c r="G30" i="11"/>
  <c r="F34" i="11"/>
  <c r="J34" i="11"/>
  <c r="H34" i="11"/>
  <c r="I34" i="11"/>
  <c r="E34" i="11"/>
  <c r="G34" i="11"/>
  <c r="F32" i="11"/>
  <c r="J32" i="11"/>
  <c r="E32" i="11"/>
  <c r="G32" i="11"/>
  <c r="H32" i="11"/>
  <c r="I32" i="11"/>
  <c r="F25" i="2"/>
  <c r="D28" i="11"/>
  <c r="D38" i="11" s="1"/>
  <c r="D35" i="11" s="1"/>
  <c r="E25" i="11"/>
  <c r="G25" i="11"/>
  <c r="I25" i="11"/>
  <c r="J25" i="11"/>
  <c r="F25" i="11"/>
  <c r="H25" i="11"/>
  <c r="E23" i="11"/>
  <c r="H23" i="11"/>
  <c r="I23" i="11"/>
  <c r="F23" i="11"/>
  <c r="J23" i="11"/>
  <c r="G23" i="11"/>
  <c r="H21" i="11"/>
  <c r="E21" i="11"/>
  <c r="F21" i="11"/>
  <c r="I21" i="11"/>
  <c r="J21" i="11"/>
  <c r="G21" i="11"/>
  <c r="E19" i="11"/>
  <c r="F19" i="11"/>
  <c r="G19" i="11"/>
  <c r="H19" i="11"/>
  <c r="I19" i="11"/>
  <c r="J19" i="11"/>
  <c r="I14" i="11"/>
  <c r="H14" i="11"/>
  <c r="E14" i="11"/>
  <c r="J12" i="11"/>
  <c r="I12" i="11"/>
  <c r="I16" i="11"/>
  <c r="J14" i="11"/>
  <c r="G14" i="11"/>
  <c r="H12" i="11"/>
  <c r="E12" i="11"/>
  <c r="G12" i="11"/>
  <c r="F14" i="11"/>
  <c r="G10" i="11"/>
  <c r="K16" i="4"/>
  <c r="E16" i="4"/>
  <c r="I14" i="4"/>
  <c r="K14" i="4"/>
  <c r="H12" i="4"/>
  <c r="M16" i="4"/>
  <c r="G12" i="4"/>
  <c r="H14" i="4"/>
  <c r="I16" i="4"/>
  <c r="P12" i="4"/>
  <c r="L14" i="4"/>
  <c r="M14" i="4"/>
  <c r="M18" i="4" s="1"/>
  <c r="M17" i="4" s="1"/>
  <c r="P16" i="4"/>
  <c r="N14" i="4"/>
  <c r="N18" i="4" s="1"/>
  <c r="N17" i="4" s="1"/>
  <c r="O14" i="4"/>
  <c r="J12" i="4"/>
  <c r="E14" i="4"/>
  <c r="F12" i="4"/>
  <c r="F14" i="4"/>
  <c r="G16" i="4"/>
  <c r="G14" i="4"/>
  <c r="L16" i="4"/>
  <c r="O12" i="4"/>
  <c r="N16" i="4"/>
  <c r="O16" i="4"/>
  <c r="I12" i="4"/>
  <c r="H16" i="4"/>
  <c r="J16" i="4"/>
  <c r="K12" i="4"/>
  <c r="K10" i="4"/>
  <c r="L10" i="4"/>
  <c r="J10" i="4"/>
  <c r="P10" i="4"/>
  <c r="M10" i="4"/>
  <c r="N10" i="4"/>
  <c r="I10" i="4"/>
  <c r="D18" i="4"/>
  <c r="G10" i="4"/>
  <c r="H10" i="4"/>
  <c r="O10" i="4"/>
  <c r="F18" i="4"/>
  <c r="F17" i="4" s="1"/>
  <c r="F20" i="2"/>
  <c r="F47" i="2"/>
  <c r="F39" i="2"/>
  <c r="F15" i="2"/>
  <c r="F32" i="2"/>
  <c r="F9" i="2"/>
  <c r="F8" i="2" s="1"/>
  <c r="J18" i="4" l="1"/>
  <c r="G44" i="12"/>
  <c r="L18" i="4"/>
  <c r="I18" i="4"/>
  <c r="I17" i="4" s="1"/>
  <c r="K18" i="4"/>
  <c r="K17" i="4" s="1"/>
  <c r="F14" i="2"/>
  <c r="P18" i="4"/>
  <c r="P17" i="4" s="1"/>
  <c r="J44" i="12"/>
  <c r="J43" i="12" s="1"/>
  <c r="D11" i="12"/>
  <c r="D41" i="12"/>
  <c r="H44" i="12"/>
  <c r="H43" i="12" s="1"/>
  <c r="D15" i="12"/>
  <c r="I44" i="12"/>
  <c r="I43" i="12" s="1"/>
  <c r="F31" i="2"/>
  <c r="F7" i="2" s="1"/>
  <c r="F44" i="12"/>
  <c r="F43" i="12" s="1"/>
  <c r="E44" i="12"/>
  <c r="K44" i="12" s="1"/>
  <c r="D17" i="12"/>
  <c r="D22" i="12"/>
  <c r="D26" i="12"/>
  <c r="D37" i="12"/>
  <c r="D39" i="12"/>
  <c r="D9" i="12"/>
  <c r="D28" i="12"/>
  <c r="D30" i="12"/>
  <c r="D32" i="12"/>
  <c r="D24" i="12"/>
  <c r="D34" i="12"/>
  <c r="D13" i="12"/>
  <c r="G43" i="12"/>
  <c r="D13" i="11"/>
  <c r="J28" i="11"/>
  <c r="J38" i="11" s="1"/>
  <c r="J37" i="11" s="1"/>
  <c r="H28" i="11"/>
  <c r="H38" i="11" s="1"/>
  <c r="H37" i="11" s="1"/>
  <c r="E28" i="11"/>
  <c r="E38" i="11" s="1"/>
  <c r="F28" i="11"/>
  <c r="I28" i="11"/>
  <c r="I38" i="11" s="1"/>
  <c r="I37" i="11" s="1"/>
  <c r="G28" i="11"/>
  <c r="G38" i="11" s="1"/>
  <c r="G37" i="11" s="1"/>
  <c r="D9" i="11"/>
  <c r="D11" i="11"/>
  <c r="D22" i="11"/>
  <c r="D27" i="11"/>
  <c r="D18" i="11"/>
  <c r="D33" i="11"/>
  <c r="D31" i="11"/>
  <c r="F38" i="11"/>
  <c r="F37" i="11" s="1"/>
  <c r="D29" i="11"/>
  <c r="D24" i="11"/>
  <c r="D20" i="11"/>
  <c r="D15" i="11"/>
  <c r="H18" i="4"/>
  <c r="H17" i="4" s="1"/>
  <c r="G18" i="4"/>
  <c r="O18" i="4"/>
  <c r="O17" i="4" s="1"/>
  <c r="L17" i="4"/>
  <c r="J17" i="4"/>
  <c r="E17" i="4"/>
  <c r="G17" i="4"/>
  <c r="Q18" i="4" l="1"/>
  <c r="E43" i="12"/>
  <c r="D43" i="12"/>
  <c r="K43" i="12"/>
  <c r="E37" i="11"/>
  <c r="K37" i="11" s="1"/>
  <c r="K38" i="11"/>
  <c r="D37" i="11"/>
  <c r="Q17" i="4"/>
  <c r="D9" i="4"/>
  <c r="D11" i="4" l="1"/>
  <c r="D13" i="4"/>
  <c r="D15" i="4"/>
  <c r="D17" i="4" l="1"/>
</calcChain>
</file>

<file path=xl/sharedStrings.xml><?xml version="1.0" encoding="utf-8"?>
<sst xmlns="http://schemas.openxmlformats.org/spreadsheetml/2006/main" count="344" uniqueCount="111">
  <si>
    <t>ITEM</t>
  </si>
  <si>
    <t>UNIDADE</t>
  </si>
  <si>
    <t>QUANT.</t>
  </si>
  <si>
    <t>PLANILHA ORÇAMENTÁRIA</t>
  </si>
  <si>
    <t>1.1</t>
  </si>
  <si>
    <t>2.1</t>
  </si>
  <si>
    <t>2.2</t>
  </si>
  <si>
    <t>2.3</t>
  </si>
  <si>
    <t>DESCRIÇÃO</t>
  </si>
  <si>
    <t>MÊS 01</t>
  </si>
  <si>
    <t>MÊS 02</t>
  </si>
  <si>
    <t>Físico %</t>
  </si>
  <si>
    <t>Financeiro</t>
  </si>
  <si>
    <t>TOTAL</t>
  </si>
  <si>
    <t>MÊS 03</t>
  </si>
  <si>
    <t>TOTAL ETAPAS</t>
  </si>
  <si>
    <t>FÍSICO/FINANCEIRO</t>
  </si>
  <si>
    <t>3.1</t>
  </si>
  <si>
    <t>3.2</t>
  </si>
  <si>
    <t>3.3</t>
  </si>
  <si>
    <t>MÊS 04</t>
  </si>
  <si>
    <t>ETAPA</t>
  </si>
  <si>
    <r>
      <rPr>
        <b/>
        <sz val="10"/>
        <color theme="1"/>
        <rFont val="Arial"/>
        <family val="2"/>
      </rPr>
      <t>Data-base:</t>
    </r>
    <r>
      <rPr>
        <sz val="10"/>
        <color theme="1"/>
        <rFont val="Arial"/>
        <family val="2"/>
      </rPr>
      <t xml:space="preserve"> março/2025</t>
    </r>
  </si>
  <si>
    <t>PREÇO DE VENDA</t>
  </si>
  <si>
    <t>CONTENÇÃO DE TALUDE E PAISAGISMO DA ENTRADA DA SEDE MUNICIPAL – RUA PADRE GERALDO RODRIGUES COSTA (EXTENSÃO APROXIMADA DE 450,00M, ÁREA DE INTERVENÇÃO APROXIMADA DE 4.780M²)</t>
  </si>
  <si>
    <t>Diagnóstico/Levantamento de dados, contemplando a elaboração de relatório. Nesta etapa, deverão ser realizados os seguintes serviços, entre outros que se fizerem necessários:
● Conferência, atualização e complementação do levantamento topográfico planialtimétrico do local da intervenção, fornecido pelo Município.
● Identificação de interferências como redes de fibra óptica, dutos diversos, redes de drenagem pluvial, abastecimento de água, esgotamento sanitário, distribuição de energia, etc.
● Mapeamento das espécies arbóreas.
● Sondagem do solo em número mínimo de pontos para embasamento do projeto executivo.</t>
  </si>
  <si>
    <t>CJ</t>
  </si>
  <si>
    <t>Projeto executivo. Nesta etapa, deverão ser realizados os seguintes serviços, entre outros que se fizerem necessários:
● Projeto de terraplanagem.
● Projeto estrutural das contenções e da escada de acesso entre a Rua Padre Geraldo Rodrigues Costa e a Rua José Clério Viegas.
● Projeto arquitetônico e de instalações elétricas da praça próxima à escada.
● Projeto de drenagem pluvial, com detalhamento de canaletas, caixas, bocas de lobo, poços de visita e demais dispositivos do sistema.
● Projeto paisagístico, incluindo equipamentos urbanos (lixeiras e sinalização).
● Projeto de desvio e sinalização viária das obras.
● Orçamento preliminar das obras.</t>
  </si>
  <si>
    <t>Elaboração do orçamento, incluindo planilha orçamentária, memória de cálculo detalhada, cronograma físico-financeiro, curva ABC e curva S. Elaboração de memorial descritivo detalhado.</t>
  </si>
  <si>
    <t>REFORMA DE PRÉDIO PÚBLICO (APROXIMADAMENTE 400M²) E DA PRAÇA ANTÔNIO FERREIRA DE MORAIS (APROXIMADAMENTE 1.200m²)</t>
  </si>
  <si>
    <t>Diagnóstico/Levantamento de dados, contemplando a elaboração de relatório. Nesta etapa, deverão ser realizados os seguintes serviços, entre outros que se fizerem necessários:
● Levantamento arquitetônico “as built” da edificação.
● Conferência, atualização e complementação do levantamento topográfico planialtimétrico do local da intervenção, fornecido pelo Município.
● Avaliação das condições atuais da edificação, com a identificação de patologias e possíveis soluções técnicas.
● Mapeamento das espécies arbóreas e vegetais, e diagnóstico de deficiências nutricionais, pragas ou doenças.</t>
  </si>
  <si>
    <t>Projeto executivo. Nesta etapa, deverão ser realizados os seguintes serviços, entre outros que se fizerem necessários:
● Projeto arquitetônico de reforma do prédio público e da praça
● Projeto estrutural de reforma do prédio público, caso haja adequação de ambientes.
● Projeto de reforma das instalações elétricas do prédio público e da praça.
● Projeto de reforma das instalações de cabeamento estruturado do prédio público.
● Projeto de reforma das instalações hidrossanitárias do prédio público.
● Projeto de segurança contra incêndio e pânico do prédio público, e aprovação pelo Corpo de Bombeiros.
● Projeto de proteção contra descargas atmosféricas do prédio público.
● Projeto de climatização do prédio público.
● Projeto de drenagem de águas pluviais do prédio público e da praça.
● Projeto paisagístico, incluindo equipamentos urbanos (tendas, bancos, lixeiras e sinalização) da praça.
● Orçamento preliminar das obras.</t>
  </si>
  <si>
    <t>Aprovação do projeto no órgão ambiental (se necessário) e preparação de documentação para obtenção do licenciamento ambiental – intervenção em Área de Preservação Permanente.</t>
  </si>
  <si>
    <t>REFORMA (APROXIMADAMENTE 200M²) E AMPLIAÇÃO (PRETENDIDA APROXIMADAMENTE 150M²) DA CAPELA VELÓRIO DO CEMITÉRIO PARQUE NOSSA SENHORA DAS DORES</t>
  </si>
  <si>
    <t>Diagnóstico/Levantamento de dados, contemplando a elaboração de relatório. Nesta etapa, deverão ser realizados os seguintes serviços, entre outros que se fizerem necessários:
● Levantamento arquitetônico “as built” da edificação.
● Levantamento topográfico planialtimétrico do local da intervenção.
● Mapeamento das espécies arbóreas.
● Avaliação das condições atuais da edificação, com a identificação de patologias e possíveis soluções técnicas.
● Sondagem do solo em número mínimo de pontos para embasamento do projeto executivo da ampliação.</t>
  </si>
  <si>
    <t>Projeto executivo. Nesta etapa, deverão ser realizados os seguintes serviços, entre outros que se fizerem necessários:
● Projeto arquitetônico de reforma e ampliação.
● Projeto estrutural de reforma, caso haja adequação de ambientes, e da ampliação.
● Projeto de instalações elétricas: reforma e ampliação.
● Projeto de instalações hidrossanitárias: reforma e ampliação.
● Projeto de segurança contra incêndio e pânico do prédio público, e aprovação pelo Corpo de Bombeiros.
● Projeto de proteção contra descargas atmosféricas.
● Projeto de climatização.
● Orçamento preliminar das obras.</t>
  </si>
  <si>
    <t>Aprovação do projeto arquitetônico na Vigilância Sanitária Estadual.</t>
  </si>
  <si>
    <t>PROJETO DE CORETO, BANHEIROS PÚBLICOS E PAISAGISMO DA PRAÇA RAIMUNDO DE MORAIS LARA E ARREDORES (APROXIMADAMENTE 4.000M²)</t>
  </si>
  <si>
    <t>Diagnóstico/Levantamento de dados, contemplando a elaboração de relatório. Nesta etapa, deverão ser realizados os seguintes serviços, entre outros que se fizerem necessários:
● Conferência, atualização e complementação do levantamento topográfico planialtimétrico do local da intervenção, fornecido pelo Município.
● Mapeamento das espécies arbóreas e vegetais, e diagnóstico de deficiências nutricionais, pragas ou doenças.
● Sondagem do solo em número mínimo de pontos para embasamento do projeto executivo.</t>
  </si>
  <si>
    <t>Projeto executivo. Nesta etapa, deverão ser realizados os seguintes serviços, entre outros que se fizerem necessários:
● Projeto paisagístico, incluindo equipamentos urbanos (bancos, lixeiras e sinalização).
● Projeto arquitetônico do coreto e dos banheiros públicos.
● Projeto estrutural do coreto e dos banheiros públicos.
● Projeto elétrico do coreto e dos banheiros públicos.
● Projeto hidrossanitário dos banheiros públicos.
● Projeto de drenagem de águas pluviais da edificação (coreto e banheiros públicos).
● Projeto de segurança contra incêndio e pânico da edificação (coreto e banheiros públicos), e aprovação pelo Corpo de Bombeiros.
● Projeto de proteção contra descargas atmosféricas da edificação (coreto e banheiros públicos).
● Orçamento preliminar das obras.</t>
  </si>
  <si>
    <t>Revisão de projeto em caso de não aprovação pelo Conselho Municipal de Patrimônio Histórico e Cultural.</t>
  </si>
  <si>
    <t>Preparação de documentação para obtenção do licenciamento ambiental – supressão de espécies protegidas por lei (se necessário).</t>
  </si>
  <si>
    <t>PAVIMENTAÇÃO ASFÁLTICA DA CONTINUIDADE DA RUA JOSÉ LARA, RUA SÃO JOSÉ E RUA SÃO GERALDO (EXTENSÃO APROXIMADA DE 700M)</t>
  </si>
  <si>
    <t>Diagnóstico/Levantamento de dados, contemplando a elaboração de relatório. Nesta etapa, deverão ser realizados os seguintes serviços, entre outros que se fizerem necessários:
● Conferência, atualização e complementação do levantamento topográfico planialtimétrico do local da intervenção, fornecido pelo Município.
● Identificação de interferências como redes de drenagem pluvial, abastecimento de água, esgotamento sanitário, distribuição de energia, etc.
● Mapeamento das espécies arbóreas.
● Avaliação estrutural da ponte existente.
● Investigações geotécnicas, a partir de sondagem e ensaio CBR, em número mínimo de pontos para embasamento do projeto executivo.
● Pesquisa de jazidas para materiais de base e sub-base (pedra, areia, brita).
● Avaliação da viabilidade de alargamento das vias em trechos críticos, identificando as áreas em que seja necessário promover desapropriações.</t>
  </si>
  <si>
    <t>Projeto executivo. Nesta etapa, deverão ser realizados os seguintes serviços, entre outros que se fizerem necessários:
● Projeto geométrico.
● Projeto de pavimentação asfáltica.
● Projeto de terraplanagem.
● Projeto de drenagem pluvial.
● Projeto de modificação de rede de distribuição de energia.
● Projeto estrutural de ampliação da ponte existente.
● Projeto de sinalização viária.
● Orçamento preliminar das obras.</t>
  </si>
  <si>
    <t>Projeto executivo de ampliação das redes de abastecimento de água e de esgotamento sanitário (se necessário).</t>
  </si>
  <si>
    <t>Preparação de documentação para fins de desapropriação (se necessário).</t>
  </si>
  <si>
    <t>PAVIMENTAÇÃO ASFÁLTICA DA CONTINUIDADE DA AV. ELIZIÁRIO GONÇALVES RAMOS (EXTENSÃO APROXIMADA DE 1.100M)</t>
  </si>
  <si>
    <t>Diagnóstico/Levantamento de dados, contemplando a elaboração de relatório. Nesta etapa, deverão ser realizados os seguintes serviços, entre outros que se fizerem necessários:
● Conferência, atualização e complementação do levantamento topográfico planialtimétrico do local da intervenção, fornecido pelo Município.
● Identificação de interferências como redes de drenagem pluvial, abastecimento de água, esgotamento sanitário, distribuição de energia, etc.
● Mapeamento das espécies arbóreas.
● Investigações geotécnicas, a partir de sondagem e ensaio CBR, em número mínimo de pontos para embasamento do projeto executivo.
● Pesquisa de jazidas para materiais de base e sub-base (pedra, areia, brita).
● Avaliação da viabilidade de alargamento da via em trechos críticos, identificando as áreas em que seja necessário promover desapropriações.</t>
  </si>
  <si>
    <t>Projeto executivo. Nesta etapa, deverão ser realizados os seguintes serviços, entre outros que se fizerem necessários:
● Projeto geométrico.
● Projeto de pavimentação asfáltica.
● Projeto de terraplanagem.
● Projeto de drenagem pluvial.
● Projeto paisagístico das margens do Ribeirão Conquista.
● Projeto de sinalização viária.
● Orçamento preliminar das obras.</t>
  </si>
  <si>
    <t>Projeto executivo de contenção de taludes do talvegue do Ribeirão Conquista (se necessário).</t>
  </si>
  <si>
    <t>PISTA DE CAMINHADA DA ALAMEDA SÃO FRANCISCO</t>
  </si>
  <si>
    <t>Diagnóstico/Levantamento de dados, contemplando a elaboração de relatório. Nesta etapa, deverão ser realizados os seguintes serviços, entre outros que se fizerem necessários:
● Levantamento topográfico planialtimétrico do local da intervenção.
● Identificação de interferências como redes de drenagem pluvial, abastecimento de água, esgotamento sanitário, distribuição de energia, etc.
● Avaliação das condições do trecho da pista de caminhada já existente.
● Mapeamento das espécies arbóreas.</t>
  </si>
  <si>
    <t>Projeto executivo. Nesta etapa, deverão ser realizados os seguintes serviços, entre outros que se fizerem necessários:
● Projeto geométrico.
● Projeto de pavimentação.
● Projeto de drenagem pluvial.
● Projeto paisagístico.
● Projeto de sinalização viária.
● Orçamento preliminar das obras.</t>
  </si>
  <si>
    <t>ART xxxxxxxxxxxxx</t>
  </si>
  <si>
    <r>
      <t>Objeto:</t>
    </r>
    <r>
      <rPr>
        <sz val="10"/>
        <color theme="1"/>
        <rFont val="Arial"/>
        <family val="2"/>
      </rPr>
      <t xml:space="preserve"> Contratação de empresa para a prestação de serviço técnico especializado de engenharia e arquitetura para a elaboração de projetos executivos diversos</t>
    </r>
  </si>
  <si>
    <t>CUSTO TOTAL</t>
  </si>
  <si>
    <t>LOTE 01</t>
  </si>
  <si>
    <t>LOTE 02</t>
  </si>
  <si>
    <t>LOTE 03</t>
  </si>
  <si>
    <t>CRONOGRAMA FÍSICO-FINANCEIRO - LOTE 01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</si>
  <si>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</si>
  <si>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</si>
  <si>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</si>
  <si>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</si>
  <si>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</si>
  <si>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</si>
  <si>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</si>
  <si>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</si>
  <si>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Diagnóstico/Levantamento de dados, contemplando a elaboração de relatório.</t>
  </si>
  <si>
    <t>Projeto executivo.</t>
  </si>
  <si>
    <t>Aprovação do projeto junto à Concessionária da Rodovia Fernão Dias e à Agência Nacional de Transportes Terrestres – ANTT, contemplando os esforços necessários para obtenção de licenças pertinentes e eventuais revisões do projeto.</t>
  </si>
  <si>
    <t>CRONOGRAMA FÍSICO-FINANCEIRO - LOTE 02</t>
  </si>
  <si>
    <t>1.1.1</t>
  </si>
  <si>
    <t>1.1.2</t>
  </si>
  <si>
    <t>1.1.3</t>
  </si>
  <si>
    <t>1.1.4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</si>
  <si>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</si>
  <si>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</si>
  <si>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</si>
  <si>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</si>
  <si>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</si>
  <si>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</si>
  <si>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</si>
  <si>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</si>
  <si>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</si>
  <si>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</si>
  <si>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</si>
  <si>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</si>
  <si>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2.3.5</t>
  </si>
  <si>
    <t>3.1.1</t>
  </si>
  <si>
    <t>3.1.2</t>
  </si>
  <si>
    <t>3.1.3</t>
  </si>
  <si>
    <t>3.1.4</t>
  </si>
  <si>
    <t>3.1.5</t>
  </si>
  <si>
    <t>3.1.6</t>
  </si>
  <si>
    <t>3.2.1</t>
  </si>
  <si>
    <t>3.2.2</t>
  </si>
  <si>
    <t>3.2.3</t>
  </si>
  <si>
    <t>3.2.4</t>
  </si>
  <si>
    <t>3.2.5</t>
  </si>
  <si>
    <t>3.2.6</t>
  </si>
  <si>
    <t>3.2.7</t>
  </si>
  <si>
    <t>3.3.1</t>
  </si>
  <si>
    <t>3.3.2</t>
  </si>
  <si>
    <t>3.3.3</t>
  </si>
  <si>
    <t>CRONOGRAMA FÍSICO-FINANCEIRO - LOTE 03</t>
  </si>
  <si>
    <t>Local e data.</t>
  </si>
  <si>
    <t>Nome completo do técnico responsável pelo preenchimento</t>
  </si>
  <si>
    <t>Registro no Conselho de Classe</t>
  </si>
  <si>
    <t>TIMBRE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</si>
</sst>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164" formatCode="&quot;R$&quot;#,##0.00"/>
    <numFmt numFmtId="165" formatCode="0.000"/>
    <numFmt numFmtId="166" formatCode="&quot;R$&quot;\ #,##0.00"/>
    <numFmt numFmtId="167" formatCode="&quot;R$ &quot;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sz val="8"/>
      <name val="Calibri"/>
      <family val="2"/>
      <scheme val="minor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91">
    <xf numFmtId="0" fontId="0" fillId="0" borderId="0" xfId="0"/>
    <xf numFmtId="0" fontId="1" fillId="0" borderId="0" xfId="1"/>
    <xf numFmtId="0" fontId="4" fillId="0" borderId="0" xfId="1" applyFont="1" applyAlignment="1">
      <alignment vertical="center"/>
    </xf>
    <xf numFmtId="0" fontId="4" fillId="0" borderId="0" xfId="1" applyFont="1"/>
    <xf numFmtId="4" fontId="4" fillId="0" borderId="0" xfId="1" applyNumberFormat="1" applyFont="1"/>
    <xf numFmtId="166" fontId="4" fillId="0" borderId="0" xfId="1" applyNumberFormat="1" applyFont="1"/>
    <xf numFmtId="4" fontId="1" fillId="0" borderId="0" xfId="1" applyNumberFormat="1" applyAlignment="1"/>
    <xf numFmtId="4" fontId="6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0" fontId="6" fillId="0" borderId="0" xfId="3"/>
    <xf numFmtId="0" fontId="5" fillId="0" borderId="0" xfId="3" applyFont="1" applyAlignment="1">
      <alignment vertical="center"/>
    </xf>
    <xf numFmtId="0" fontId="6" fillId="0" borderId="0" xfId="3" applyFont="1"/>
    <xf numFmtId="0" fontId="6" fillId="0" borderId="0" xfId="3" applyFont="1" applyAlignment="1">
      <alignment vertical="center"/>
    </xf>
    <xf numFmtId="10" fontId="6" fillId="0" borderId="0" xfId="3" applyNumberFormat="1"/>
    <xf numFmtId="167" fontId="6" fillId="0" borderId="0" xfId="3" applyNumberFormat="1"/>
    <xf numFmtId="0" fontId="5" fillId="3" borderId="1" xfId="3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7" fontId="1" fillId="0" borderId="1" xfId="1" applyNumberFormat="1" applyFont="1" applyFill="1" applyBorder="1" applyAlignment="1">
      <alignment horizontal="center" vertical="center"/>
    </xf>
    <xf numFmtId="7" fontId="10" fillId="4" borderId="1" xfId="1" applyNumberFormat="1" applyFont="1" applyFill="1" applyBorder="1" applyAlignment="1">
      <alignment horizontal="center" vertical="center" wrapText="1"/>
    </xf>
    <xf numFmtId="4" fontId="6" fillId="0" borderId="0" xfId="3" applyNumberFormat="1" applyFont="1"/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7" fontId="10" fillId="7" borderId="1" xfId="0" applyNumberFormat="1" applyFont="1" applyFill="1" applyBorder="1" applyAlignment="1">
      <alignment horizontal="center" vertical="center"/>
    </xf>
    <xf numFmtId="7" fontId="10" fillId="6" borderId="1" xfId="1" applyNumberFormat="1" applyFont="1" applyFill="1" applyBorder="1" applyAlignment="1">
      <alignment horizontal="center" vertical="center" wrapText="1"/>
    </xf>
    <xf numFmtId="49" fontId="6" fillId="5" borderId="1" xfId="3" applyNumberFormat="1" applyFont="1" applyFill="1" applyBorder="1" applyAlignment="1">
      <alignment horizontal="center" vertical="center" wrapText="1"/>
    </xf>
    <xf numFmtId="10" fontId="5" fillId="5" borderId="1" xfId="3" applyNumberFormat="1" applyFont="1" applyFill="1" applyBorder="1" applyAlignment="1">
      <alignment horizontal="center" vertical="center" wrapText="1"/>
    </xf>
    <xf numFmtId="167" fontId="6" fillId="5" borderId="1" xfId="3" applyNumberFormat="1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10" fontId="5" fillId="3" borderId="1" xfId="3" applyNumberFormat="1" applyFont="1" applyFill="1" applyBorder="1" applyAlignment="1">
      <alignment horizontal="center" vertical="center" wrapText="1"/>
    </xf>
    <xf numFmtId="167" fontId="5" fillId="3" borderId="1" xfId="3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167" fontId="5" fillId="0" borderId="0" xfId="3" applyNumberFormat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10" fillId="4" borderId="1" xfId="1" applyFont="1" applyFill="1" applyBorder="1" applyAlignment="1">
      <alignment horizontal="center" vertical="center"/>
    </xf>
    <xf numFmtId="4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/>
    </xf>
    <xf numFmtId="164" fontId="2" fillId="0" borderId="0" xfId="1" applyNumberFormat="1" applyFont="1" applyAlignment="1">
      <alignment horizontal="center"/>
    </xf>
    <xf numFmtId="0" fontId="11" fillId="2" borderId="4" xfId="3" applyFont="1" applyFill="1" applyBorder="1" applyAlignment="1">
      <alignment horizontal="center" vertical="center"/>
    </xf>
    <xf numFmtId="0" fontId="11" fillId="2" borderId="5" xfId="3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" fillId="0" borderId="1" xfId="3" applyFont="1" applyBorder="1" applyAlignment="1">
      <alignment vertical="center" wrapText="1"/>
    </xf>
    <xf numFmtId="0" fontId="6" fillId="0" borderId="1" xfId="3" applyFont="1" applyBorder="1" applyAlignment="1">
      <alignment vertical="center" wrapText="1"/>
    </xf>
    <xf numFmtId="0" fontId="5" fillId="2" borderId="2" xfId="3" applyFont="1" applyFill="1" applyBorder="1" applyAlignment="1">
      <alignment horizontal="left" vertical="center"/>
    </xf>
    <xf numFmtId="0" fontId="5" fillId="2" borderId="3" xfId="3" applyFont="1" applyFill="1" applyBorder="1" applyAlignment="1">
      <alignment horizontal="left" vertical="center"/>
    </xf>
    <xf numFmtId="0" fontId="5" fillId="2" borderId="7" xfId="3" applyFont="1" applyFill="1" applyBorder="1" applyAlignment="1">
      <alignment horizontal="left" vertical="center"/>
    </xf>
    <xf numFmtId="0" fontId="5" fillId="3" borderId="1" xfId="3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8" xfId="2" applyFont="1" applyBorder="1" applyAlignment="1">
      <alignment vertical="center" wrapText="1"/>
    </xf>
    <xf numFmtId="0" fontId="1" fillId="0" borderId="0" xfId="3" applyFont="1"/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5" xfId="3" xr:uid="{00000000-0005-0000-0000-000003000000}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A7A7"/>
      <color rgb="FFD3A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14" name="Imagem 13" descr="Brasão_Prefeitura_NOVO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102870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15" name="Imagem 14" descr="Brasão_Prefeitura_NOVO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102870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16" name="Imagem 15" descr="Brasão_Prefeitura_NOVO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102870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17" name="Imagem 19" descr="Brasão_Prefeitura_NOVO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102870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18" name="Imagem 24" descr="Brasão_Prefeitura_NOVO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102870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19" name="Imagem 27" descr="Brasão_Prefeitura_NOVO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1028700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2" name="Imagem 1" descr="Brasão_Prefeitura_NOVO.jpg">
          <a:extLst>
            <a:ext uri="{FF2B5EF4-FFF2-40B4-BE49-F238E27FC236}">
              <a16:creationId xmlns:a16="http://schemas.microsoft.com/office/drawing/2014/main" id="{583F79B0-A8F1-4E07-9ED1-7C3CBE41E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3" name="Imagem 2" descr="Brasão_Prefeitura_NOVO.jpg">
          <a:extLst>
            <a:ext uri="{FF2B5EF4-FFF2-40B4-BE49-F238E27FC236}">
              <a16:creationId xmlns:a16="http://schemas.microsoft.com/office/drawing/2014/main" id="{C47C12BF-3D16-44BC-B68C-D51E278FA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4" name="Imagem 3" descr="Brasão_Prefeitura_NOVO.jpg">
          <a:extLst>
            <a:ext uri="{FF2B5EF4-FFF2-40B4-BE49-F238E27FC236}">
              <a16:creationId xmlns:a16="http://schemas.microsoft.com/office/drawing/2014/main" id="{0E7EF4EE-A64D-41E5-87D8-473437DCD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5" name="Imagem 19" descr="Brasão_Prefeitura_NOVO.jpg">
          <a:extLst>
            <a:ext uri="{FF2B5EF4-FFF2-40B4-BE49-F238E27FC236}">
              <a16:creationId xmlns:a16="http://schemas.microsoft.com/office/drawing/2014/main" id="{5D6744FA-4312-481E-8D48-C91A5CF71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6" name="Imagem 24" descr="Brasão_Prefeitura_NOVO.jpg">
          <a:extLst>
            <a:ext uri="{FF2B5EF4-FFF2-40B4-BE49-F238E27FC236}">
              <a16:creationId xmlns:a16="http://schemas.microsoft.com/office/drawing/2014/main" id="{FD772C96-7B20-4A72-85F6-86A7D289A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7" name="Imagem 27" descr="Brasão_Prefeitura_NOVO.jpg">
          <a:extLst>
            <a:ext uri="{FF2B5EF4-FFF2-40B4-BE49-F238E27FC236}">
              <a16:creationId xmlns:a16="http://schemas.microsoft.com/office/drawing/2014/main" id="{ABD0FD49-8BAD-410F-8F50-255B74F27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2" name="Imagem 1" descr="Brasão_Prefeitura_NOVO.jpg">
          <a:extLst>
            <a:ext uri="{FF2B5EF4-FFF2-40B4-BE49-F238E27FC236}">
              <a16:creationId xmlns:a16="http://schemas.microsoft.com/office/drawing/2014/main" id="{8A3847E5-4857-459A-9B61-5551A656A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3" name="Imagem 2" descr="Brasão_Prefeitura_NOVO.jpg">
          <a:extLst>
            <a:ext uri="{FF2B5EF4-FFF2-40B4-BE49-F238E27FC236}">
              <a16:creationId xmlns:a16="http://schemas.microsoft.com/office/drawing/2014/main" id="{CE03397A-BCDF-4A5E-BD67-5D63328B9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4" name="Imagem 3" descr="Brasão_Prefeitura_NOVO.jpg">
          <a:extLst>
            <a:ext uri="{FF2B5EF4-FFF2-40B4-BE49-F238E27FC236}">
              <a16:creationId xmlns:a16="http://schemas.microsoft.com/office/drawing/2014/main" id="{EBD4E09D-287D-4BFD-858A-CCEDD55C0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5" name="Imagem 19" descr="Brasão_Prefeitura_NOVO.jpg">
          <a:extLst>
            <a:ext uri="{FF2B5EF4-FFF2-40B4-BE49-F238E27FC236}">
              <a16:creationId xmlns:a16="http://schemas.microsoft.com/office/drawing/2014/main" id="{D5911DCF-582C-4AA1-B4BA-C3AB81D0E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6" name="Imagem 24" descr="Brasão_Prefeitura_NOVO.jpg">
          <a:extLst>
            <a:ext uri="{FF2B5EF4-FFF2-40B4-BE49-F238E27FC236}">
              <a16:creationId xmlns:a16="http://schemas.microsoft.com/office/drawing/2014/main" id="{3622BDF3-527E-46F3-9054-D27F50130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323850</xdr:colOff>
      <xdr:row>0</xdr:row>
      <xdr:rowOff>190500</xdr:rowOff>
    </xdr:from>
    <xdr:to>
      <xdr:col>1</xdr:col>
      <xdr:colOff>714375</xdr:colOff>
      <xdr:row>0</xdr:row>
      <xdr:rowOff>190500</xdr:rowOff>
    </xdr:to>
    <xdr:pic>
      <xdr:nvPicPr>
        <xdr:cNvPr id="7" name="Imagem 27" descr="Brasão_Prefeitura_NOVO.jpg">
          <a:extLst>
            <a:ext uri="{FF2B5EF4-FFF2-40B4-BE49-F238E27FC236}">
              <a16:creationId xmlns:a16="http://schemas.microsoft.com/office/drawing/2014/main" id="{A566955E-1825-46FC-9F87-522313023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contrast="10000"/>
        </a:blip>
        <a:srcRect/>
        <a:stretch>
          <a:fillRect/>
        </a:stretch>
      </xdr:blipFill>
      <xdr:spPr bwMode="auto">
        <a:xfrm>
          <a:off x="828675" y="190500"/>
          <a:ext cx="39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REF%20ITAGUARA\Dropbox\Prefeitura\Reforma%20de%20Pra&#231;as\Licita&#231;&#227;o\Ap&#243;s%20an&#225;lise%20da%20licita&#231;&#227;o%20pela%20CAIXA\Or&#231;amento_Revisado_27-12-17\PLANILHA%20M&#218;LTIPLA%202.3_Reforma%20de%20Pra&#231;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ssandra\trabalho\TRABALHO\EXCEL\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29">
          <cell r="G29">
            <v>42887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Encargos Sociais"/>
      <sheetName val="BDI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31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5.7109375" style="1" customWidth="1"/>
    <col min="2" max="2" width="64.5703125" style="1" customWidth="1"/>
    <col min="3" max="6" width="17.5703125" style="1" customWidth="1"/>
    <col min="7" max="8" width="10.140625" style="29" bestFit="1" customWidth="1"/>
    <col min="9" max="16384" width="9.140625" style="1"/>
  </cols>
  <sheetData>
    <row r="1" spans="1:8" ht="75" customHeight="1" thickBot="1" x14ac:dyDescent="0.25">
      <c r="A1" s="86" t="s">
        <v>110</v>
      </c>
      <c r="B1" s="86"/>
      <c r="C1" s="86"/>
      <c r="D1" s="86"/>
      <c r="E1" s="86"/>
      <c r="F1" s="87"/>
    </row>
    <row r="2" spans="1:8" ht="18.75" customHeight="1" thickBot="1" x14ac:dyDescent="0.3">
      <c r="A2" s="62" t="s">
        <v>3</v>
      </c>
      <c r="B2" s="63"/>
      <c r="C2" s="63"/>
      <c r="D2" s="63"/>
      <c r="E2" s="63"/>
      <c r="F2" s="64"/>
    </row>
    <row r="3" spans="1:8" x14ac:dyDescent="0.2">
      <c r="A3" s="8"/>
      <c r="B3" s="8"/>
      <c r="C3" s="9"/>
      <c r="D3" s="10"/>
      <c r="E3" s="11"/>
      <c r="F3" s="12"/>
    </row>
    <row r="4" spans="1:8" x14ac:dyDescent="0.2">
      <c r="A4" s="41" t="s">
        <v>55</v>
      </c>
      <c r="B4" s="14"/>
      <c r="C4" s="14"/>
      <c r="D4" s="14"/>
      <c r="E4" s="14"/>
      <c r="F4" s="15"/>
    </row>
    <row r="5" spans="1:8" x14ac:dyDescent="0.2">
      <c r="A5" s="9"/>
      <c r="B5" s="9"/>
      <c r="C5" s="9"/>
      <c r="D5" s="9"/>
      <c r="E5" s="9"/>
      <c r="F5" s="12"/>
    </row>
    <row r="6" spans="1:8" x14ac:dyDescent="0.2">
      <c r="A6" s="37" t="s">
        <v>0</v>
      </c>
      <c r="B6" s="37" t="s">
        <v>8</v>
      </c>
      <c r="C6" s="37" t="s">
        <v>1</v>
      </c>
      <c r="D6" s="39" t="s">
        <v>2</v>
      </c>
      <c r="E6" s="38" t="s">
        <v>23</v>
      </c>
      <c r="F6" s="38" t="s">
        <v>56</v>
      </c>
    </row>
    <row r="7" spans="1:8" ht="15.75" customHeight="1" x14ac:dyDescent="0.2">
      <c r="A7" s="65" t="s">
        <v>56</v>
      </c>
      <c r="B7" s="65"/>
      <c r="C7" s="65"/>
      <c r="D7" s="65"/>
      <c r="E7" s="65"/>
      <c r="F7" s="26">
        <f>F8+F14+F31</f>
        <v>0</v>
      </c>
      <c r="G7" s="30"/>
      <c r="H7" s="34"/>
    </row>
    <row r="8" spans="1:8" ht="15.75" customHeight="1" x14ac:dyDescent="0.2">
      <c r="A8" s="58" t="s">
        <v>57</v>
      </c>
      <c r="B8" s="58"/>
      <c r="C8" s="58"/>
      <c r="D8" s="58"/>
      <c r="E8" s="58"/>
      <c r="F8" s="47">
        <f>F9</f>
        <v>0</v>
      </c>
      <c r="G8" s="30"/>
      <c r="H8" s="34"/>
    </row>
    <row r="9" spans="1:8" s="2" customFormat="1" ht="51" x14ac:dyDescent="0.25">
      <c r="A9" s="42" t="s">
        <v>4</v>
      </c>
      <c r="B9" s="43" t="s">
        <v>24</v>
      </c>
      <c r="C9" s="42"/>
      <c r="D9" s="42"/>
      <c r="E9" s="42"/>
      <c r="F9" s="46">
        <f>SUM(F10:F13)</f>
        <v>0</v>
      </c>
      <c r="G9" s="28"/>
      <c r="H9" s="28"/>
    </row>
    <row r="10" spans="1:8" s="2" customFormat="1" ht="153" x14ac:dyDescent="0.25">
      <c r="A10" s="44" t="s">
        <v>73</v>
      </c>
      <c r="B10" s="45" t="s">
        <v>25</v>
      </c>
      <c r="C10" s="44" t="s">
        <v>26</v>
      </c>
      <c r="D10" s="24">
        <v>1</v>
      </c>
      <c r="E10" s="25">
        <v>0</v>
      </c>
      <c r="F10" s="25">
        <f>ROUND(D10*E10,2)</f>
        <v>0</v>
      </c>
      <c r="G10" s="28"/>
      <c r="H10" s="28"/>
    </row>
    <row r="11" spans="1:8" s="2" customFormat="1" ht="165.75" x14ac:dyDescent="0.25">
      <c r="A11" s="44" t="s">
        <v>74</v>
      </c>
      <c r="B11" s="45" t="s">
        <v>27</v>
      </c>
      <c r="C11" s="44" t="s">
        <v>26</v>
      </c>
      <c r="D11" s="24">
        <v>1</v>
      </c>
      <c r="E11" s="25">
        <v>0</v>
      </c>
      <c r="F11" s="25">
        <f t="shared" ref="F11:F50" si="0">ROUND(D11*E11,2)</f>
        <v>0</v>
      </c>
      <c r="G11" s="28"/>
      <c r="H11" s="28"/>
    </row>
    <row r="12" spans="1:8" s="2" customFormat="1" ht="51" x14ac:dyDescent="0.25">
      <c r="A12" s="44" t="s">
        <v>75</v>
      </c>
      <c r="B12" s="45" t="s">
        <v>71</v>
      </c>
      <c r="C12" s="44" t="s">
        <v>26</v>
      </c>
      <c r="D12" s="24">
        <v>1</v>
      </c>
      <c r="E12" s="25">
        <v>0</v>
      </c>
      <c r="F12" s="25">
        <f t="shared" si="0"/>
        <v>0</v>
      </c>
      <c r="G12" s="28"/>
      <c r="H12" s="28"/>
    </row>
    <row r="13" spans="1:8" s="2" customFormat="1" ht="38.25" x14ac:dyDescent="0.25">
      <c r="A13" s="44" t="s">
        <v>76</v>
      </c>
      <c r="B13" s="45" t="s">
        <v>28</v>
      </c>
      <c r="C13" s="44" t="s">
        <v>26</v>
      </c>
      <c r="D13" s="24">
        <v>1</v>
      </c>
      <c r="E13" s="25">
        <v>0</v>
      </c>
      <c r="F13" s="25">
        <f t="shared" si="0"/>
        <v>0</v>
      </c>
      <c r="G13" s="28"/>
      <c r="H13" s="28"/>
    </row>
    <row r="14" spans="1:8" s="2" customFormat="1" ht="14.25" x14ac:dyDescent="0.25">
      <c r="A14" s="59" t="s">
        <v>58</v>
      </c>
      <c r="B14" s="58"/>
      <c r="C14" s="58"/>
      <c r="D14" s="58"/>
      <c r="E14" s="58"/>
      <c r="F14" s="47">
        <f>F15+F20+F25</f>
        <v>0</v>
      </c>
      <c r="G14" s="28"/>
      <c r="H14" s="28"/>
    </row>
    <row r="15" spans="1:8" s="2" customFormat="1" ht="38.25" x14ac:dyDescent="0.25">
      <c r="A15" s="42" t="s">
        <v>5</v>
      </c>
      <c r="B15" s="43" t="s">
        <v>29</v>
      </c>
      <c r="C15" s="42"/>
      <c r="D15" s="42"/>
      <c r="E15" s="42"/>
      <c r="F15" s="46">
        <f>SUM(F16:F19)</f>
        <v>0</v>
      </c>
      <c r="G15" s="28"/>
      <c r="H15" s="28"/>
    </row>
    <row r="16" spans="1:8" s="2" customFormat="1" ht="140.25" x14ac:dyDescent="0.25">
      <c r="A16" s="44" t="s">
        <v>77</v>
      </c>
      <c r="B16" s="45" t="s">
        <v>30</v>
      </c>
      <c r="C16" s="44" t="s">
        <v>26</v>
      </c>
      <c r="D16" s="24">
        <v>1</v>
      </c>
      <c r="E16" s="25">
        <v>0</v>
      </c>
      <c r="F16" s="25">
        <f t="shared" si="0"/>
        <v>0</v>
      </c>
      <c r="G16" s="28"/>
      <c r="H16" s="28"/>
    </row>
    <row r="17" spans="1:8" s="2" customFormat="1" ht="229.5" x14ac:dyDescent="0.25">
      <c r="A17" s="44" t="s">
        <v>78</v>
      </c>
      <c r="B17" s="45" t="s">
        <v>31</v>
      </c>
      <c r="C17" s="44" t="s">
        <v>26</v>
      </c>
      <c r="D17" s="24">
        <v>1</v>
      </c>
      <c r="E17" s="25">
        <v>0</v>
      </c>
      <c r="F17" s="25">
        <f t="shared" si="0"/>
        <v>0</v>
      </c>
      <c r="G17" s="28"/>
      <c r="H17" s="28"/>
    </row>
    <row r="18" spans="1:8" s="2" customFormat="1" ht="38.25" x14ac:dyDescent="0.25">
      <c r="A18" s="44" t="s">
        <v>79</v>
      </c>
      <c r="B18" s="45" t="s">
        <v>32</v>
      </c>
      <c r="C18" s="44" t="s">
        <v>26</v>
      </c>
      <c r="D18" s="24">
        <v>1</v>
      </c>
      <c r="E18" s="25">
        <v>0</v>
      </c>
      <c r="F18" s="25">
        <f t="shared" si="0"/>
        <v>0</v>
      </c>
      <c r="G18" s="28"/>
      <c r="H18" s="28"/>
    </row>
    <row r="19" spans="1:8" s="2" customFormat="1" ht="38.25" x14ac:dyDescent="0.25">
      <c r="A19" s="44" t="s">
        <v>80</v>
      </c>
      <c r="B19" s="45" t="s">
        <v>28</v>
      </c>
      <c r="C19" s="44" t="s">
        <v>26</v>
      </c>
      <c r="D19" s="24">
        <v>1</v>
      </c>
      <c r="E19" s="25">
        <v>0</v>
      </c>
      <c r="F19" s="25">
        <f t="shared" si="0"/>
        <v>0</v>
      </c>
      <c r="G19" s="28"/>
      <c r="H19" s="28"/>
    </row>
    <row r="20" spans="1:8" s="2" customFormat="1" ht="38.25" x14ac:dyDescent="0.25">
      <c r="A20" s="42" t="s">
        <v>6</v>
      </c>
      <c r="B20" s="43" t="s">
        <v>33</v>
      </c>
      <c r="C20" s="42"/>
      <c r="D20" s="42"/>
      <c r="E20" s="42"/>
      <c r="F20" s="46">
        <f>SUM(F21:F24)</f>
        <v>0</v>
      </c>
      <c r="G20" s="28"/>
      <c r="H20" s="28"/>
    </row>
    <row r="21" spans="1:8" s="2" customFormat="1" ht="127.5" x14ac:dyDescent="0.25">
      <c r="A21" s="44" t="s">
        <v>81</v>
      </c>
      <c r="B21" s="45" t="s">
        <v>34</v>
      </c>
      <c r="C21" s="44" t="s">
        <v>26</v>
      </c>
      <c r="D21" s="24">
        <v>1</v>
      </c>
      <c r="E21" s="25">
        <v>0</v>
      </c>
      <c r="F21" s="25">
        <f t="shared" si="0"/>
        <v>0</v>
      </c>
      <c r="G21" s="28"/>
      <c r="H21" s="28"/>
    </row>
    <row r="22" spans="1:8" s="2" customFormat="1" ht="153" x14ac:dyDescent="0.25">
      <c r="A22" s="44" t="s">
        <v>82</v>
      </c>
      <c r="B22" s="45" t="s">
        <v>35</v>
      </c>
      <c r="C22" s="44" t="s">
        <v>26</v>
      </c>
      <c r="D22" s="24">
        <v>1</v>
      </c>
      <c r="E22" s="25">
        <v>0</v>
      </c>
      <c r="F22" s="25">
        <f t="shared" si="0"/>
        <v>0</v>
      </c>
      <c r="G22" s="28"/>
      <c r="H22" s="28"/>
    </row>
    <row r="23" spans="1:8" s="2" customFormat="1" ht="14.25" x14ac:dyDescent="0.25">
      <c r="A23" s="44" t="s">
        <v>83</v>
      </c>
      <c r="B23" s="45" t="s">
        <v>36</v>
      </c>
      <c r="C23" s="44" t="s">
        <v>26</v>
      </c>
      <c r="D23" s="24">
        <v>1</v>
      </c>
      <c r="E23" s="25">
        <v>0</v>
      </c>
      <c r="F23" s="25">
        <f t="shared" si="0"/>
        <v>0</v>
      </c>
      <c r="G23" s="28"/>
      <c r="H23" s="28"/>
    </row>
    <row r="24" spans="1:8" s="2" customFormat="1" ht="38.25" x14ac:dyDescent="0.25">
      <c r="A24" s="44" t="s">
        <v>84</v>
      </c>
      <c r="B24" s="45" t="s">
        <v>28</v>
      </c>
      <c r="C24" s="44" t="s">
        <v>26</v>
      </c>
      <c r="D24" s="24">
        <v>1</v>
      </c>
      <c r="E24" s="25">
        <v>0</v>
      </c>
      <c r="F24" s="25">
        <f t="shared" si="0"/>
        <v>0</v>
      </c>
      <c r="G24" s="28"/>
      <c r="H24" s="28"/>
    </row>
    <row r="25" spans="1:8" s="2" customFormat="1" ht="38.25" x14ac:dyDescent="0.25">
      <c r="A25" s="42" t="s">
        <v>7</v>
      </c>
      <c r="B25" s="43" t="s">
        <v>37</v>
      </c>
      <c r="C25" s="42"/>
      <c r="D25" s="42"/>
      <c r="E25" s="42"/>
      <c r="F25" s="46">
        <f>SUM(F26:F30)</f>
        <v>0</v>
      </c>
      <c r="G25" s="28"/>
      <c r="H25" s="28"/>
    </row>
    <row r="26" spans="1:8" s="2" customFormat="1" ht="127.5" x14ac:dyDescent="0.25">
      <c r="A26" s="44" t="s">
        <v>85</v>
      </c>
      <c r="B26" s="45" t="s">
        <v>38</v>
      </c>
      <c r="C26" s="44" t="s">
        <v>26</v>
      </c>
      <c r="D26" s="24">
        <v>1</v>
      </c>
      <c r="E26" s="25">
        <v>0</v>
      </c>
      <c r="F26" s="25">
        <f t="shared" si="0"/>
        <v>0</v>
      </c>
      <c r="G26" s="28"/>
      <c r="H26" s="28"/>
    </row>
    <row r="27" spans="1:8" s="2" customFormat="1" ht="191.25" x14ac:dyDescent="0.25">
      <c r="A27" s="44" t="s">
        <v>86</v>
      </c>
      <c r="B27" s="45" t="s">
        <v>39</v>
      </c>
      <c r="C27" s="44" t="s">
        <v>26</v>
      </c>
      <c r="D27" s="24">
        <v>1</v>
      </c>
      <c r="E27" s="25">
        <v>0</v>
      </c>
      <c r="F27" s="25">
        <f t="shared" si="0"/>
        <v>0</v>
      </c>
      <c r="G27" s="28"/>
      <c r="H27" s="28"/>
    </row>
    <row r="28" spans="1:8" s="2" customFormat="1" ht="25.5" x14ac:dyDescent="0.25">
      <c r="A28" s="44" t="s">
        <v>87</v>
      </c>
      <c r="B28" s="45" t="s">
        <v>40</v>
      </c>
      <c r="C28" s="44" t="s">
        <v>26</v>
      </c>
      <c r="D28" s="24">
        <v>1</v>
      </c>
      <c r="E28" s="25">
        <v>0</v>
      </c>
      <c r="F28" s="25">
        <f t="shared" si="0"/>
        <v>0</v>
      </c>
      <c r="G28" s="28"/>
      <c r="H28" s="28"/>
    </row>
    <row r="29" spans="1:8" s="2" customFormat="1" ht="25.5" x14ac:dyDescent="0.25">
      <c r="A29" s="44" t="s">
        <v>88</v>
      </c>
      <c r="B29" s="45" t="s">
        <v>41</v>
      </c>
      <c r="C29" s="44" t="s">
        <v>26</v>
      </c>
      <c r="D29" s="24">
        <v>1</v>
      </c>
      <c r="E29" s="25">
        <v>0</v>
      </c>
      <c r="F29" s="25">
        <f t="shared" si="0"/>
        <v>0</v>
      </c>
      <c r="G29" s="28"/>
      <c r="H29" s="28"/>
    </row>
    <row r="30" spans="1:8" s="2" customFormat="1" ht="38.25" x14ac:dyDescent="0.25">
      <c r="A30" s="44" t="s">
        <v>89</v>
      </c>
      <c r="B30" s="45" t="s">
        <v>28</v>
      </c>
      <c r="C30" s="44" t="s">
        <v>26</v>
      </c>
      <c r="D30" s="24">
        <v>1</v>
      </c>
      <c r="E30" s="25">
        <v>0</v>
      </c>
      <c r="F30" s="25">
        <f t="shared" si="0"/>
        <v>0</v>
      </c>
      <c r="G30" s="28"/>
      <c r="H30" s="28"/>
    </row>
    <row r="31" spans="1:8" s="2" customFormat="1" ht="14.25" x14ac:dyDescent="0.25">
      <c r="A31" s="59" t="s">
        <v>59</v>
      </c>
      <c r="B31" s="58"/>
      <c r="C31" s="58"/>
      <c r="D31" s="58"/>
      <c r="E31" s="58"/>
      <c r="F31" s="47">
        <f>F32+F39+F47</f>
        <v>0</v>
      </c>
      <c r="G31" s="28"/>
      <c r="H31" s="28"/>
    </row>
    <row r="32" spans="1:8" s="2" customFormat="1" ht="38.25" x14ac:dyDescent="0.25">
      <c r="A32" s="42" t="s">
        <v>17</v>
      </c>
      <c r="B32" s="43" t="s">
        <v>42</v>
      </c>
      <c r="C32" s="42"/>
      <c r="D32" s="42"/>
      <c r="E32" s="42"/>
      <c r="F32" s="46">
        <f>SUM(F33:F38)</f>
        <v>0</v>
      </c>
      <c r="G32" s="28"/>
      <c r="H32" s="28"/>
    </row>
    <row r="33" spans="1:8" s="2" customFormat="1" ht="216.75" x14ac:dyDescent="0.25">
      <c r="A33" s="44" t="s">
        <v>90</v>
      </c>
      <c r="B33" s="45" t="s">
        <v>43</v>
      </c>
      <c r="C33" s="44" t="s">
        <v>26</v>
      </c>
      <c r="D33" s="24">
        <v>1</v>
      </c>
      <c r="E33" s="25">
        <v>0</v>
      </c>
      <c r="F33" s="25">
        <f t="shared" si="0"/>
        <v>0</v>
      </c>
      <c r="G33" s="28"/>
      <c r="H33" s="28"/>
    </row>
    <row r="34" spans="1:8" s="2" customFormat="1" ht="127.5" x14ac:dyDescent="0.25">
      <c r="A34" s="44" t="s">
        <v>91</v>
      </c>
      <c r="B34" s="45" t="s">
        <v>44</v>
      </c>
      <c r="C34" s="44" t="s">
        <v>26</v>
      </c>
      <c r="D34" s="24">
        <v>1</v>
      </c>
      <c r="E34" s="25">
        <v>0</v>
      </c>
      <c r="F34" s="25">
        <f t="shared" si="0"/>
        <v>0</v>
      </c>
      <c r="G34" s="28"/>
      <c r="H34" s="28"/>
    </row>
    <row r="35" spans="1:8" s="2" customFormat="1" ht="25.5" x14ac:dyDescent="0.25">
      <c r="A35" s="44" t="s">
        <v>92</v>
      </c>
      <c r="B35" s="45" t="s">
        <v>45</v>
      </c>
      <c r="C35" s="44" t="s">
        <v>26</v>
      </c>
      <c r="D35" s="24">
        <v>1</v>
      </c>
      <c r="E35" s="25">
        <v>0</v>
      </c>
      <c r="F35" s="25">
        <f t="shared" si="0"/>
        <v>0</v>
      </c>
      <c r="G35" s="28"/>
      <c r="H35" s="28"/>
    </row>
    <row r="36" spans="1:8" s="2" customFormat="1" ht="25.5" x14ac:dyDescent="0.25">
      <c r="A36" s="44" t="s">
        <v>93</v>
      </c>
      <c r="B36" s="45" t="s">
        <v>46</v>
      </c>
      <c r="C36" s="44" t="s">
        <v>26</v>
      </c>
      <c r="D36" s="24">
        <v>1</v>
      </c>
      <c r="E36" s="25">
        <v>0</v>
      </c>
      <c r="F36" s="25">
        <f t="shared" si="0"/>
        <v>0</v>
      </c>
      <c r="G36" s="28"/>
      <c r="H36" s="28"/>
    </row>
    <row r="37" spans="1:8" s="2" customFormat="1" ht="38.25" x14ac:dyDescent="0.25">
      <c r="A37" s="44" t="s">
        <v>94</v>
      </c>
      <c r="B37" s="45" t="s">
        <v>32</v>
      </c>
      <c r="C37" s="44" t="s">
        <v>26</v>
      </c>
      <c r="D37" s="24">
        <v>1</v>
      </c>
      <c r="E37" s="25">
        <v>0</v>
      </c>
      <c r="F37" s="25">
        <f t="shared" si="0"/>
        <v>0</v>
      </c>
      <c r="G37" s="28"/>
      <c r="H37" s="28"/>
    </row>
    <row r="38" spans="1:8" s="2" customFormat="1" ht="38.25" x14ac:dyDescent="0.25">
      <c r="A38" s="44" t="s">
        <v>95</v>
      </c>
      <c r="B38" s="45" t="s">
        <v>28</v>
      </c>
      <c r="C38" s="44" t="s">
        <v>26</v>
      </c>
      <c r="D38" s="24">
        <v>1</v>
      </c>
      <c r="E38" s="25">
        <v>0</v>
      </c>
      <c r="F38" s="25">
        <f t="shared" si="0"/>
        <v>0</v>
      </c>
      <c r="G38" s="28"/>
      <c r="H38" s="28"/>
    </row>
    <row r="39" spans="1:8" s="2" customFormat="1" ht="25.5" x14ac:dyDescent="0.25">
      <c r="A39" s="42" t="s">
        <v>18</v>
      </c>
      <c r="B39" s="43" t="s">
        <v>47</v>
      </c>
      <c r="C39" s="42"/>
      <c r="D39" s="42"/>
      <c r="E39" s="42"/>
      <c r="F39" s="46">
        <f>SUM(F40:F46)</f>
        <v>0</v>
      </c>
      <c r="G39" s="28"/>
      <c r="H39" s="28"/>
    </row>
    <row r="40" spans="1:8" s="2" customFormat="1" ht="204" x14ac:dyDescent="0.25">
      <c r="A40" s="44" t="s">
        <v>96</v>
      </c>
      <c r="B40" s="45" t="s">
        <v>48</v>
      </c>
      <c r="C40" s="44" t="s">
        <v>26</v>
      </c>
      <c r="D40" s="24">
        <v>1</v>
      </c>
      <c r="E40" s="25">
        <v>0</v>
      </c>
      <c r="F40" s="25">
        <f t="shared" si="0"/>
        <v>0</v>
      </c>
      <c r="G40" s="28"/>
      <c r="H40" s="28"/>
    </row>
    <row r="41" spans="1:8" s="2" customFormat="1" ht="114.75" x14ac:dyDescent="0.25">
      <c r="A41" s="44" t="s">
        <v>97</v>
      </c>
      <c r="B41" s="45" t="s">
        <v>49</v>
      </c>
      <c r="C41" s="44" t="s">
        <v>26</v>
      </c>
      <c r="D41" s="24">
        <v>1</v>
      </c>
      <c r="E41" s="25">
        <v>0</v>
      </c>
      <c r="F41" s="25">
        <f t="shared" si="0"/>
        <v>0</v>
      </c>
      <c r="G41" s="28"/>
      <c r="H41" s="28"/>
    </row>
    <row r="42" spans="1:8" s="2" customFormat="1" ht="25.5" x14ac:dyDescent="0.25">
      <c r="A42" s="44" t="s">
        <v>98</v>
      </c>
      <c r="B42" s="45" t="s">
        <v>45</v>
      </c>
      <c r="C42" s="44" t="s">
        <v>26</v>
      </c>
      <c r="D42" s="24">
        <v>1</v>
      </c>
      <c r="E42" s="25">
        <v>0</v>
      </c>
      <c r="F42" s="25">
        <f t="shared" si="0"/>
        <v>0</v>
      </c>
      <c r="G42" s="28"/>
      <c r="H42" s="28"/>
    </row>
    <row r="43" spans="1:8" s="2" customFormat="1" ht="25.5" x14ac:dyDescent="0.25">
      <c r="A43" s="44" t="s">
        <v>99</v>
      </c>
      <c r="B43" s="45" t="s">
        <v>50</v>
      </c>
      <c r="C43" s="44" t="s">
        <v>26</v>
      </c>
      <c r="D43" s="24">
        <v>1</v>
      </c>
      <c r="E43" s="25">
        <v>0</v>
      </c>
      <c r="F43" s="25">
        <f t="shared" si="0"/>
        <v>0</v>
      </c>
      <c r="G43" s="28"/>
      <c r="H43" s="28"/>
    </row>
    <row r="44" spans="1:8" s="2" customFormat="1" ht="25.5" x14ac:dyDescent="0.25">
      <c r="A44" s="44" t="s">
        <v>100</v>
      </c>
      <c r="B44" s="45" t="s">
        <v>46</v>
      </c>
      <c r="C44" s="44" t="s">
        <v>26</v>
      </c>
      <c r="D44" s="24">
        <v>1</v>
      </c>
      <c r="E44" s="25">
        <v>0</v>
      </c>
      <c r="F44" s="25">
        <f t="shared" si="0"/>
        <v>0</v>
      </c>
      <c r="G44" s="28"/>
      <c r="H44" s="28"/>
    </row>
    <row r="45" spans="1:8" s="2" customFormat="1" ht="38.25" x14ac:dyDescent="0.25">
      <c r="A45" s="44" t="s">
        <v>101</v>
      </c>
      <c r="B45" s="45" t="s">
        <v>32</v>
      </c>
      <c r="C45" s="44" t="s">
        <v>26</v>
      </c>
      <c r="D45" s="24">
        <v>1</v>
      </c>
      <c r="E45" s="25">
        <v>0</v>
      </c>
      <c r="F45" s="25">
        <f t="shared" si="0"/>
        <v>0</v>
      </c>
      <c r="G45" s="28"/>
      <c r="H45" s="28"/>
    </row>
    <row r="46" spans="1:8" s="2" customFormat="1" ht="38.25" x14ac:dyDescent="0.25">
      <c r="A46" s="44" t="s">
        <v>102</v>
      </c>
      <c r="B46" s="45" t="s">
        <v>28</v>
      </c>
      <c r="C46" s="44" t="s">
        <v>26</v>
      </c>
      <c r="D46" s="7">
        <v>1</v>
      </c>
      <c r="E46" s="25">
        <v>0</v>
      </c>
      <c r="F46" s="25">
        <f t="shared" si="0"/>
        <v>0</v>
      </c>
      <c r="G46" s="28"/>
      <c r="H46" s="28"/>
    </row>
    <row r="47" spans="1:8" s="2" customFormat="1" ht="14.25" x14ac:dyDescent="0.25">
      <c r="A47" s="42" t="s">
        <v>19</v>
      </c>
      <c r="B47" s="43" t="s">
        <v>51</v>
      </c>
      <c r="C47" s="42"/>
      <c r="D47" s="42"/>
      <c r="E47" s="42"/>
      <c r="F47" s="46">
        <f>SUM(F48:F50)</f>
        <v>0</v>
      </c>
      <c r="G47" s="28"/>
      <c r="H47" s="28"/>
    </row>
    <row r="48" spans="1:8" s="2" customFormat="1" ht="114.75" x14ac:dyDescent="0.25">
      <c r="A48" s="44" t="s">
        <v>103</v>
      </c>
      <c r="B48" s="45" t="s">
        <v>52</v>
      </c>
      <c r="C48" s="44" t="s">
        <v>26</v>
      </c>
      <c r="D48" s="7">
        <v>1</v>
      </c>
      <c r="E48" s="25">
        <v>0</v>
      </c>
      <c r="F48" s="25">
        <f t="shared" si="0"/>
        <v>0</v>
      </c>
      <c r="G48" s="28"/>
      <c r="H48" s="28"/>
    </row>
    <row r="49" spans="1:8" s="2" customFormat="1" ht="102" x14ac:dyDescent="0.25">
      <c r="A49" s="44" t="s">
        <v>104</v>
      </c>
      <c r="B49" s="45" t="s">
        <v>53</v>
      </c>
      <c r="C49" s="44" t="s">
        <v>26</v>
      </c>
      <c r="D49" s="7">
        <v>1</v>
      </c>
      <c r="E49" s="25">
        <v>0</v>
      </c>
      <c r="F49" s="25">
        <f t="shared" si="0"/>
        <v>0</v>
      </c>
      <c r="G49" s="28"/>
      <c r="H49" s="28"/>
    </row>
    <row r="50" spans="1:8" s="2" customFormat="1" ht="38.25" x14ac:dyDescent="0.25">
      <c r="A50" s="44" t="s">
        <v>105</v>
      </c>
      <c r="B50" s="45" t="s">
        <v>28</v>
      </c>
      <c r="C50" s="44" t="s">
        <v>26</v>
      </c>
      <c r="D50" s="7">
        <v>1</v>
      </c>
      <c r="E50" s="25">
        <v>0</v>
      </c>
      <c r="F50" s="25">
        <f t="shared" si="0"/>
        <v>0</v>
      </c>
      <c r="G50" s="28"/>
      <c r="H50" s="28"/>
    </row>
    <row r="51" spans="1:8" s="3" customFormat="1" ht="14.25" customHeight="1" x14ac:dyDescent="0.2">
      <c r="A51" s="9"/>
      <c r="B51" s="9"/>
      <c r="C51" s="9"/>
      <c r="D51" s="11"/>
      <c r="E51" s="13"/>
      <c r="F51" s="13"/>
      <c r="G51" s="28"/>
      <c r="H51" s="28"/>
    </row>
    <row r="52" spans="1:8" s="3" customFormat="1" ht="14.25" customHeight="1" x14ac:dyDescent="0.2">
      <c r="A52" s="80" t="s">
        <v>107</v>
      </c>
      <c r="B52" s="81"/>
      <c r="C52" s="81"/>
      <c r="D52" s="81"/>
      <c r="E52" s="82"/>
      <c r="F52" s="82"/>
      <c r="G52" s="28"/>
      <c r="H52" s="28"/>
    </row>
    <row r="53" spans="1:8" s="3" customFormat="1" ht="14.25" customHeight="1" x14ac:dyDescent="0.2">
      <c r="D53" s="6"/>
      <c r="E53" s="66"/>
      <c r="F53" s="66"/>
      <c r="G53" s="31"/>
      <c r="H53" s="31"/>
    </row>
    <row r="54" spans="1:8" s="3" customFormat="1" ht="14.25" customHeight="1" x14ac:dyDescent="0.2">
      <c r="E54" s="67"/>
      <c r="F54" s="67"/>
      <c r="G54" s="30"/>
      <c r="H54" s="30"/>
    </row>
    <row r="55" spans="1:8" s="3" customFormat="1" ht="14.25" customHeight="1" x14ac:dyDescent="0.3">
      <c r="E55" s="68"/>
      <c r="F55" s="68"/>
      <c r="G55" s="32"/>
      <c r="H55" s="32"/>
    </row>
    <row r="56" spans="1:8" s="3" customFormat="1" ht="14.25" customHeight="1" x14ac:dyDescent="0.2">
      <c r="A56" s="83" t="s">
        <v>108</v>
      </c>
      <c r="B56" s="83"/>
      <c r="C56" s="83"/>
      <c r="D56" s="83"/>
      <c r="E56" s="83"/>
      <c r="F56" s="83"/>
      <c r="G56" s="33"/>
      <c r="H56" s="33"/>
    </row>
    <row r="57" spans="1:8" s="3" customFormat="1" ht="14.25" customHeight="1" x14ac:dyDescent="0.2">
      <c r="A57" s="84" t="s">
        <v>109</v>
      </c>
      <c r="B57" s="84"/>
      <c r="C57" s="84"/>
      <c r="D57" s="84"/>
      <c r="E57" s="84"/>
      <c r="F57" s="84"/>
      <c r="G57" s="33"/>
      <c r="H57" s="33"/>
    </row>
    <row r="58" spans="1:8" s="3" customFormat="1" ht="14.25" x14ac:dyDescent="0.2">
      <c r="A58" s="85"/>
      <c r="B58" s="85"/>
      <c r="C58" s="85"/>
      <c r="D58" s="85"/>
      <c r="E58" s="85"/>
      <c r="F58" s="85"/>
      <c r="G58" s="28"/>
      <c r="H58" s="28"/>
    </row>
    <row r="59" spans="1:8" s="3" customFormat="1" ht="14.25" x14ac:dyDescent="0.2">
      <c r="D59" s="4"/>
      <c r="E59" s="5"/>
      <c r="F59" s="5"/>
      <c r="G59" s="28"/>
      <c r="H59" s="28"/>
    </row>
    <row r="60" spans="1:8" s="3" customFormat="1" ht="14.25" x14ac:dyDescent="0.2">
      <c r="D60" s="4"/>
      <c r="E60" s="5"/>
      <c r="F60" s="5"/>
      <c r="G60" s="28"/>
      <c r="H60" s="28"/>
    </row>
    <row r="61" spans="1:8" s="3" customFormat="1" ht="14.25" x14ac:dyDescent="0.2">
      <c r="D61" s="4"/>
      <c r="E61" s="5"/>
      <c r="F61" s="5"/>
      <c r="G61" s="28"/>
      <c r="H61" s="28"/>
    </row>
    <row r="62" spans="1:8" s="3" customFormat="1" ht="14.25" x14ac:dyDescent="0.2">
      <c r="D62" s="4"/>
      <c r="E62" s="5"/>
      <c r="F62" s="5"/>
      <c r="G62" s="28"/>
      <c r="H62" s="28"/>
    </row>
    <row r="63" spans="1:8" s="3" customFormat="1" ht="14.25" x14ac:dyDescent="0.2">
      <c r="D63" s="4"/>
      <c r="E63" s="5"/>
      <c r="F63" s="5"/>
      <c r="G63" s="28"/>
      <c r="H63" s="28"/>
    </row>
    <row r="64" spans="1:8" s="3" customFormat="1" ht="14.25" x14ac:dyDescent="0.2">
      <c r="D64" s="4"/>
      <c r="E64" s="5"/>
      <c r="F64" s="5"/>
      <c r="G64" s="28"/>
      <c r="H64" s="28"/>
    </row>
    <row r="65" spans="4:8" s="3" customFormat="1" ht="14.25" x14ac:dyDescent="0.2">
      <c r="D65" s="4"/>
      <c r="E65" s="5"/>
      <c r="F65" s="5"/>
      <c r="G65" s="28"/>
      <c r="H65" s="28"/>
    </row>
    <row r="66" spans="4:8" s="3" customFormat="1" ht="14.25" x14ac:dyDescent="0.2">
      <c r="D66" s="4"/>
      <c r="E66" s="5"/>
      <c r="F66" s="5"/>
      <c r="G66" s="28"/>
      <c r="H66" s="28"/>
    </row>
    <row r="67" spans="4:8" s="3" customFormat="1" ht="14.25" x14ac:dyDescent="0.2">
      <c r="D67" s="4"/>
      <c r="E67" s="5"/>
      <c r="F67" s="5"/>
      <c r="G67" s="28"/>
      <c r="H67" s="28"/>
    </row>
    <row r="68" spans="4:8" s="3" customFormat="1" ht="14.25" x14ac:dyDescent="0.2">
      <c r="D68" s="4"/>
      <c r="E68" s="5"/>
      <c r="F68" s="5"/>
      <c r="G68" s="28"/>
      <c r="H68" s="28"/>
    </row>
    <row r="69" spans="4:8" s="3" customFormat="1" ht="14.25" x14ac:dyDescent="0.2">
      <c r="D69" s="4"/>
      <c r="E69" s="5"/>
      <c r="F69" s="5"/>
      <c r="G69" s="28"/>
      <c r="H69" s="28"/>
    </row>
    <row r="70" spans="4:8" s="3" customFormat="1" ht="14.25" x14ac:dyDescent="0.2">
      <c r="D70" s="4"/>
      <c r="E70" s="5"/>
      <c r="F70" s="5"/>
      <c r="G70" s="28"/>
      <c r="H70" s="28"/>
    </row>
    <row r="71" spans="4:8" s="3" customFormat="1" ht="14.25" x14ac:dyDescent="0.2">
      <c r="D71" s="4"/>
      <c r="E71" s="5"/>
      <c r="F71" s="5"/>
      <c r="G71" s="28"/>
      <c r="H71" s="28"/>
    </row>
    <row r="72" spans="4:8" s="3" customFormat="1" ht="14.25" x14ac:dyDescent="0.2">
      <c r="D72" s="4"/>
      <c r="E72" s="5"/>
      <c r="F72" s="5"/>
      <c r="G72" s="28"/>
      <c r="H72" s="28"/>
    </row>
    <row r="73" spans="4:8" s="3" customFormat="1" ht="14.25" x14ac:dyDescent="0.2">
      <c r="D73" s="4"/>
      <c r="E73" s="5"/>
      <c r="F73" s="5"/>
      <c r="G73" s="28"/>
      <c r="H73" s="28"/>
    </row>
    <row r="74" spans="4:8" s="3" customFormat="1" ht="14.25" x14ac:dyDescent="0.2">
      <c r="D74" s="4"/>
      <c r="E74" s="5"/>
      <c r="F74" s="5"/>
      <c r="G74" s="28"/>
      <c r="H74" s="28"/>
    </row>
    <row r="75" spans="4:8" s="3" customFormat="1" ht="14.25" x14ac:dyDescent="0.2">
      <c r="D75" s="4"/>
      <c r="E75" s="5"/>
      <c r="F75" s="5"/>
      <c r="G75" s="28"/>
      <c r="H75" s="28"/>
    </row>
    <row r="76" spans="4:8" s="3" customFormat="1" ht="14.25" x14ac:dyDescent="0.2">
      <c r="D76" s="4"/>
      <c r="E76" s="5"/>
      <c r="F76" s="5"/>
      <c r="G76" s="28"/>
      <c r="H76" s="28"/>
    </row>
    <row r="77" spans="4:8" s="3" customFormat="1" ht="14.25" x14ac:dyDescent="0.2">
      <c r="D77" s="4"/>
      <c r="E77" s="5"/>
      <c r="F77" s="5"/>
      <c r="G77" s="28"/>
      <c r="H77" s="28"/>
    </row>
    <row r="78" spans="4:8" s="3" customFormat="1" ht="14.25" x14ac:dyDescent="0.2">
      <c r="D78" s="4"/>
      <c r="E78" s="5"/>
      <c r="F78" s="5"/>
      <c r="G78" s="28"/>
      <c r="H78" s="28"/>
    </row>
    <row r="79" spans="4:8" s="3" customFormat="1" ht="14.25" x14ac:dyDescent="0.2">
      <c r="D79" s="4"/>
      <c r="E79" s="5"/>
      <c r="F79" s="5"/>
      <c r="G79" s="28"/>
      <c r="H79" s="28"/>
    </row>
    <row r="80" spans="4:8" s="3" customFormat="1" ht="14.25" x14ac:dyDescent="0.2">
      <c r="D80" s="4"/>
      <c r="E80" s="5"/>
      <c r="F80" s="5"/>
      <c r="G80" s="28"/>
      <c r="H80" s="28"/>
    </row>
    <row r="81" spans="4:8" s="3" customFormat="1" ht="14.25" x14ac:dyDescent="0.2">
      <c r="D81" s="4"/>
      <c r="E81" s="5"/>
      <c r="F81" s="5"/>
      <c r="G81" s="28"/>
      <c r="H81" s="28"/>
    </row>
    <row r="82" spans="4:8" s="3" customFormat="1" ht="14.25" x14ac:dyDescent="0.2">
      <c r="D82" s="4"/>
      <c r="E82" s="5"/>
      <c r="F82" s="5"/>
      <c r="G82" s="28"/>
      <c r="H82" s="28"/>
    </row>
    <row r="83" spans="4:8" s="3" customFormat="1" ht="14.25" x14ac:dyDescent="0.2">
      <c r="D83" s="4"/>
      <c r="E83" s="5"/>
      <c r="F83" s="5"/>
      <c r="G83" s="28"/>
      <c r="H83" s="28"/>
    </row>
    <row r="84" spans="4:8" s="3" customFormat="1" ht="14.25" x14ac:dyDescent="0.2">
      <c r="D84" s="4"/>
      <c r="E84" s="5"/>
      <c r="F84" s="5"/>
      <c r="G84" s="28"/>
      <c r="H84" s="28"/>
    </row>
    <row r="85" spans="4:8" s="3" customFormat="1" ht="14.25" x14ac:dyDescent="0.2">
      <c r="D85" s="4"/>
      <c r="E85" s="5"/>
      <c r="F85" s="5"/>
      <c r="G85" s="28"/>
      <c r="H85" s="28"/>
    </row>
    <row r="86" spans="4:8" s="3" customFormat="1" ht="14.25" x14ac:dyDescent="0.2">
      <c r="D86" s="4"/>
      <c r="E86" s="5"/>
      <c r="F86" s="5"/>
      <c r="G86" s="28"/>
      <c r="H86" s="28"/>
    </row>
    <row r="87" spans="4:8" s="3" customFormat="1" ht="14.25" x14ac:dyDescent="0.2">
      <c r="D87" s="4"/>
      <c r="E87" s="5"/>
      <c r="F87" s="5"/>
      <c r="G87" s="28"/>
      <c r="H87" s="28"/>
    </row>
    <row r="88" spans="4:8" s="3" customFormat="1" ht="14.25" x14ac:dyDescent="0.2">
      <c r="D88" s="4"/>
      <c r="E88" s="5"/>
      <c r="F88" s="5"/>
      <c r="G88" s="28"/>
      <c r="H88" s="28"/>
    </row>
    <row r="89" spans="4:8" s="3" customFormat="1" ht="14.25" x14ac:dyDescent="0.2">
      <c r="D89" s="4"/>
      <c r="E89" s="5"/>
      <c r="F89" s="5"/>
      <c r="G89" s="28"/>
      <c r="H89" s="28"/>
    </row>
    <row r="90" spans="4:8" s="3" customFormat="1" ht="14.25" x14ac:dyDescent="0.2">
      <c r="D90" s="4"/>
      <c r="E90" s="5"/>
      <c r="F90" s="5"/>
      <c r="G90" s="28"/>
      <c r="H90" s="28"/>
    </row>
    <row r="91" spans="4:8" s="3" customFormat="1" ht="14.25" x14ac:dyDescent="0.2">
      <c r="D91" s="4"/>
      <c r="E91" s="5"/>
      <c r="F91" s="5"/>
      <c r="G91" s="28"/>
      <c r="H91" s="28"/>
    </row>
    <row r="92" spans="4:8" s="3" customFormat="1" ht="14.25" x14ac:dyDescent="0.2">
      <c r="D92" s="4"/>
      <c r="E92" s="5"/>
      <c r="F92" s="5"/>
      <c r="G92" s="28"/>
      <c r="H92" s="28"/>
    </row>
    <row r="93" spans="4:8" s="3" customFormat="1" ht="14.25" x14ac:dyDescent="0.2">
      <c r="D93" s="4"/>
      <c r="E93" s="5"/>
      <c r="F93" s="5"/>
      <c r="G93" s="28"/>
      <c r="H93" s="28"/>
    </row>
    <row r="94" spans="4:8" s="3" customFormat="1" ht="14.25" x14ac:dyDescent="0.2">
      <c r="D94" s="4"/>
      <c r="E94" s="5"/>
      <c r="F94" s="5"/>
      <c r="G94" s="28"/>
      <c r="H94" s="28"/>
    </row>
    <row r="95" spans="4:8" s="3" customFormat="1" ht="14.25" x14ac:dyDescent="0.2">
      <c r="D95" s="4"/>
      <c r="E95" s="5"/>
      <c r="F95" s="5"/>
      <c r="G95" s="28"/>
      <c r="H95" s="28"/>
    </row>
    <row r="96" spans="4:8" s="3" customFormat="1" ht="14.25" x14ac:dyDescent="0.2">
      <c r="D96" s="4"/>
      <c r="E96" s="5"/>
      <c r="F96" s="5"/>
      <c r="G96" s="28"/>
      <c r="H96" s="28"/>
    </row>
    <row r="97" spans="4:8" s="3" customFormat="1" ht="14.25" x14ac:dyDescent="0.2">
      <c r="D97" s="4"/>
      <c r="E97" s="5"/>
      <c r="F97" s="5"/>
      <c r="G97" s="28"/>
      <c r="H97" s="28"/>
    </row>
    <row r="98" spans="4:8" s="3" customFormat="1" ht="14.25" x14ac:dyDescent="0.2">
      <c r="D98" s="4"/>
      <c r="E98" s="5"/>
      <c r="F98" s="5"/>
      <c r="G98" s="28"/>
      <c r="H98" s="28"/>
    </row>
    <row r="99" spans="4:8" s="3" customFormat="1" ht="14.25" x14ac:dyDescent="0.2">
      <c r="D99" s="4"/>
      <c r="E99" s="5"/>
      <c r="F99" s="5"/>
      <c r="G99" s="28"/>
      <c r="H99" s="28"/>
    </row>
    <row r="100" spans="4:8" s="3" customFormat="1" ht="14.25" x14ac:dyDescent="0.2">
      <c r="D100" s="4"/>
      <c r="E100" s="5"/>
      <c r="F100" s="5"/>
      <c r="G100" s="28"/>
      <c r="H100" s="28"/>
    </row>
    <row r="101" spans="4:8" s="3" customFormat="1" ht="14.25" x14ac:dyDescent="0.2">
      <c r="D101" s="4"/>
      <c r="E101" s="5"/>
      <c r="F101" s="5"/>
      <c r="G101" s="28"/>
      <c r="H101" s="28"/>
    </row>
    <row r="102" spans="4:8" s="3" customFormat="1" ht="14.25" x14ac:dyDescent="0.2">
      <c r="D102" s="4"/>
      <c r="E102" s="5"/>
      <c r="F102" s="5"/>
      <c r="G102" s="28"/>
      <c r="H102" s="28"/>
    </row>
    <row r="103" spans="4:8" s="3" customFormat="1" ht="14.25" x14ac:dyDescent="0.2">
      <c r="D103" s="4"/>
      <c r="E103" s="5"/>
      <c r="F103" s="5"/>
      <c r="G103" s="28"/>
      <c r="H103" s="28"/>
    </row>
    <row r="104" spans="4:8" s="3" customFormat="1" ht="14.25" x14ac:dyDescent="0.2">
      <c r="D104" s="4"/>
      <c r="E104" s="5"/>
      <c r="F104" s="5"/>
      <c r="G104" s="28"/>
      <c r="H104" s="28"/>
    </row>
    <row r="105" spans="4:8" s="3" customFormat="1" ht="14.25" x14ac:dyDescent="0.2">
      <c r="D105" s="4"/>
      <c r="E105" s="5"/>
      <c r="F105" s="5"/>
      <c r="G105" s="28"/>
      <c r="H105" s="28"/>
    </row>
    <row r="106" spans="4:8" s="3" customFormat="1" ht="14.25" x14ac:dyDescent="0.2">
      <c r="D106" s="4"/>
      <c r="E106" s="5"/>
      <c r="F106" s="5"/>
      <c r="G106" s="28"/>
      <c r="H106" s="28"/>
    </row>
    <row r="107" spans="4:8" s="3" customFormat="1" ht="14.25" x14ac:dyDescent="0.2">
      <c r="D107" s="4"/>
      <c r="E107" s="5"/>
      <c r="F107" s="5"/>
      <c r="G107" s="28"/>
      <c r="H107" s="28"/>
    </row>
    <row r="108" spans="4:8" s="3" customFormat="1" ht="14.25" x14ac:dyDescent="0.2">
      <c r="D108" s="4"/>
      <c r="E108" s="5"/>
      <c r="F108" s="5"/>
      <c r="G108" s="28"/>
      <c r="H108" s="28"/>
    </row>
    <row r="109" spans="4:8" s="3" customFormat="1" ht="14.25" x14ac:dyDescent="0.2">
      <c r="D109" s="4"/>
      <c r="E109" s="5"/>
      <c r="F109" s="5"/>
      <c r="G109" s="28"/>
      <c r="H109" s="28"/>
    </row>
    <row r="110" spans="4:8" s="3" customFormat="1" ht="14.25" x14ac:dyDescent="0.2">
      <c r="D110" s="4"/>
      <c r="E110" s="5"/>
      <c r="F110" s="5"/>
      <c r="G110" s="28"/>
      <c r="H110" s="28"/>
    </row>
    <row r="111" spans="4:8" s="3" customFormat="1" ht="14.25" x14ac:dyDescent="0.2">
      <c r="D111" s="4"/>
      <c r="E111" s="5"/>
      <c r="F111" s="5"/>
      <c r="G111" s="28"/>
      <c r="H111" s="28"/>
    </row>
    <row r="112" spans="4:8" s="3" customFormat="1" ht="14.25" x14ac:dyDescent="0.2">
      <c r="D112" s="4"/>
      <c r="E112" s="5"/>
      <c r="F112" s="5"/>
      <c r="G112" s="28"/>
      <c r="H112" s="28"/>
    </row>
    <row r="113" spans="4:8" s="3" customFormat="1" ht="14.25" x14ac:dyDescent="0.2">
      <c r="D113" s="4"/>
      <c r="E113" s="5"/>
      <c r="F113" s="5"/>
      <c r="G113" s="28"/>
      <c r="H113" s="28"/>
    </row>
    <row r="114" spans="4:8" s="3" customFormat="1" ht="14.25" x14ac:dyDescent="0.2">
      <c r="D114" s="4"/>
      <c r="E114" s="5"/>
      <c r="F114" s="5"/>
      <c r="G114" s="28"/>
      <c r="H114" s="28"/>
    </row>
    <row r="115" spans="4:8" s="3" customFormat="1" ht="14.25" x14ac:dyDescent="0.2">
      <c r="D115" s="4"/>
      <c r="E115" s="5"/>
      <c r="F115" s="5"/>
      <c r="G115" s="28"/>
      <c r="H115" s="28"/>
    </row>
    <row r="116" spans="4:8" s="3" customFormat="1" ht="14.25" x14ac:dyDescent="0.2">
      <c r="D116" s="4"/>
      <c r="E116" s="5"/>
      <c r="F116" s="5"/>
      <c r="G116" s="28"/>
      <c r="H116" s="28"/>
    </row>
    <row r="117" spans="4:8" s="3" customFormat="1" ht="14.25" x14ac:dyDescent="0.2">
      <c r="D117" s="4"/>
      <c r="E117" s="5"/>
      <c r="F117" s="5"/>
      <c r="G117" s="28"/>
      <c r="H117" s="28"/>
    </row>
    <row r="118" spans="4:8" s="3" customFormat="1" ht="14.25" x14ac:dyDescent="0.2">
      <c r="D118" s="4"/>
      <c r="E118" s="5"/>
      <c r="F118" s="5"/>
      <c r="G118" s="28"/>
      <c r="H118" s="28"/>
    </row>
    <row r="119" spans="4:8" s="3" customFormat="1" ht="14.25" x14ac:dyDescent="0.2">
      <c r="D119" s="4"/>
      <c r="E119" s="5"/>
      <c r="F119" s="5"/>
      <c r="G119" s="28"/>
      <c r="H119" s="28"/>
    </row>
    <row r="120" spans="4:8" s="3" customFormat="1" ht="14.25" x14ac:dyDescent="0.2">
      <c r="G120" s="28"/>
      <c r="H120" s="28"/>
    </row>
    <row r="121" spans="4:8" s="3" customFormat="1" ht="14.25" x14ac:dyDescent="0.2">
      <c r="G121" s="28"/>
      <c r="H121" s="28"/>
    </row>
    <row r="122" spans="4:8" s="3" customFormat="1" ht="14.25" x14ac:dyDescent="0.2">
      <c r="G122" s="28"/>
      <c r="H122" s="28"/>
    </row>
    <row r="123" spans="4:8" s="3" customFormat="1" ht="14.25" x14ac:dyDescent="0.2">
      <c r="G123" s="28"/>
      <c r="H123" s="28"/>
    </row>
    <row r="124" spans="4:8" s="3" customFormat="1" ht="14.25" x14ac:dyDescent="0.2">
      <c r="G124" s="28"/>
      <c r="H124" s="28"/>
    </row>
    <row r="125" spans="4:8" s="3" customFormat="1" ht="14.25" x14ac:dyDescent="0.2">
      <c r="G125" s="28"/>
      <c r="H125" s="28"/>
    </row>
    <row r="126" spans="4:8" s="3" customFormat="1" ht="14.25" x14ac:dyDescent="0.2">
      <c r="G126" s="28"/>
      <c r="H126" s="28"/>
    </row>
    <row r="127" spans="4:8" s="3" customFormat="1" ht="14.25" x14ac:dyDescent="0.2">
      <c r="G127" s="28"/>
      <c r="H127" s="28"/>
    </row>
    <row r="128" spans="4:8" s="3" customFormat="1" ht="14.25" x14ac:dyDescent="0.2">
      <c r="G128" s="28"/>
      <c r="H128" s="28"/>
    </row>
    <row r="129" spans="7:8" s="3" customFormat="1" ht="14.25" x14ac:dyDescent="0.2">
      <c r="G129" s="28"/>
      <c r="H129" s="28"/>
    </row>
    <row r="130" spans="7:8" s="3" customFormat="1" ht="14.25" x14ac:dyDescent="0.2">
      <c r="G130" s="28"/>
      <c r="H130" s="28"/>
    </row>
    <row r="131" spans="7:8" s="3" customFormat="1" ht="14.25" x14ac:dyDescent="0.2">
      <c r="G131" s="28"/>
      <c r="H131" s="28"/>
    </row>
    <row r="132" spans="7:8" s="3" customFormat="1" ht="14.25" x14ac:dyDescent="0.2">
      <c r="G132" s="28"/>
      <c r="H132" s="28"/>
    </row>
    <row r="133" spans="7:8" s="3" customFormat="1" ht="14.25" x14ac:dyDescent="0.2">
      <c r="G133" s="28"/>
      <c r="H133" s="28"/>
    </row>
    <row r="134" spans="7:8" s="3" customFormat="1" ht="14.25" x14ac:dyDescent="0.2">
      <c r="G134" s="28"/>
      <c r="H134" s="28"/>
    </row>
    <row r="135" spans="7:8" s="3" customFormat="1" ht="14.25" x14ac:dyDescent="0.2">
      <c r="G135" s="28"/>
      <c r="H135" s="28"/>
    </row>
    <row r="136" spans="7:8" s="3" customFormat="1" ht="14.25" x14ac:dyDescent="0.2">
      <c r="G136" s="28"/>
      <c r="H136" s="28"/>
    </row>
    <row r="137" spans="7:8" s="3" customFormat="1" ht="14.25" x14ac:dyDescent="0.2">
      <c r="G137" s="28"/>
      <c r="H137" s="28"/>
    </row>
    <row r="138" spans="7:8" s="3" customFormat="1" ht="14.25" x14ac:dyDescent="0.2">
      <c r="G138" s="28"/>
      <c r="H138" s="28"/>
    </row>
    <row r="139" spans="7:8" s="3" customFormat="1" ht="14.25" x14ac:dyDescent="0.2">
      <c r="G139" s="28"/>
      <c r="H139" s="28"/>
    </row>
    <row r="140" spans="7:8" s="3" customFormat="1" ht="14.25" x14ac:dyDescent="0.2">
      <c r="G140" s="28"/>
      <c r="H140" s="28"/>
    </row>
    <row r="141" spans="7:8" s="3" customFormat="1" ht="14.25" x14ac:dyDescent="0.2">
      <c r="G141" s="28"/>
      <c r="H141" s="28"/>
    </row>
    <row r="142" spans="7:8" s="3" customFormat="1" ht="14.25" x14ac:dyDescent="0.2">
      <c r="G142" s="28"/>
      <c r="H142" s="28"/>
    </row>
    <row r="143" spans="7:8" s="3" customFormat="1" ht="14.25" x14ac:dyDescent="0.2">
      <c r="G143" s="28"/>
      <c r="H143" s="28"/>
    </row>
    <row r="144" spans="7:8" s="3" customFormat="1" ht="14.25" x14ac:dyDescent="0.2">
      <c r="G144" s="28"/>
      <c r="H144" s="28"/>
    </row>
    <row r="145" spans="7:8" s="3" customFormat="1" ht="14.25" x14ac:dyDescent="0.2">
      <c r="G145" s="28"/>
      <c r="H145" s="28"/>
    </row>
    <row r="146" spans="7:8" s="3" customFormat="1" ht="14.25" x14ac:dyDescent="0.2">
      <c r="G146" s="28"/>
      <c r="H146" s="28"/>
    </row>
    <row r="147" spans="7:8" s="3" customFormat="1" ht="14.25" x14ac:dyDescent="0.2">
      <c r="G147" s="28"/>
      <c r="H147" s="28"/>
    </row>
    <row r="148" spans="7:8" s="3" customFormat="1" ht="14.25" x14ac:dyDescent="0.2">
      <c r="G148" s="28"/>
      <c r="H148" s="28"/>
    </row>
    <row r="149" spans="7:8" s="3" customFormat="1" ht="14.25" x14ac:dyDescent="0.2">
      <c r="G149" s="28"/>
      <c r="H149" s="28"/>
    </row>
    <row r="150" spans="7:8" s="3" customFormat="1" ht="14.25" x14ac:dyDescent="0.2">
      <c r="G150" s="28"/>
      <c r="H150" s="28"/>
    </row>
    <row r="151" spans="7:8" s="3" customFormat="1" ht="14.25" x14ac:dyDescent="0.2">
      <c r="G151" s="28"/>
      <c r="H151" s="28"/>
    </row>
    <row r="152" spans="7:8" s="3" customFormat="1" ht="14.25" x14ac:dyDescent="0.2">
      <c r="G152" s="28"/>
      <c r="H152" s="28"/>
    </row>
    <row r="153" spans="7:8" s="3" customFormat="1" ht="14.25" x14ac:dyDescent="0.2">
      <c r="G153" s="28"/>
      <c r="H153" s="28"/>
    </row>
    <row r="154" spans="7:8" s="3" customFormat="1" ht="14.25" x14ac:dyDescent="0.2">
      <c r="G154" s="28"/>
      <c r="H154" s="28"/>
    </row>
    <row r="155" spans="7:8" s="3" customFormat="1" ht="14.25" x14ac:dyDescent="0.2">
      <c r="G155" s="28"/>
      <c r="H155" s="28"/>
    </row>
    <row r="156" spans="7:8" s="3" customFormat="1" ht="14.25" x14ac:dyDescent="0.2">
      <c r="G156" s="28"/>
      <c r="H156" s="28"/>
    </row>
    <row r="157" spans="7:8" s="3" customFormat="1" ht="14.25" x14ac:dyDescent="0.2">
      <c r="G157" s="28"/>
      <c r="H157" s="28"/>
    </row>
    <row r="158" spans="7:8" s="3" customFormat="1" ht="14.25" x14ac:dyDescent="0.2">
      <c r="G158" s="28"/>
      <c r="H158" s="28"/>
    </row>
    <row r="159" spans="7:8" s="3" customFormat="1" ht="14.25" x14ac:dyDescent="0.2">
      <c r="G159" s="28"/>
      <c r="H159" s="28"/>
    </row>
    <row r="160" spans="7:8" s="3" customFormat="1" ht="14.25" x14ac:dyDescent="0.2">
      <c r="G160" s="28"/>
      <c r="H160" s="28"/>
    </row>
    <row r="161" spans="7:8" s="3" customFormat="1" ht="14.25" x14ac:dyDescent="0.2">
      <c r="G161" s="28"/>
      <c r="H161" s="28"/>
    </row>
    <row r="162" spans="7:8" s="3" customFormat="1" ht="14.25" x14ac:dyDescent="0.2">
      <c r="G162" s="28"/>
      <c r="H162" s="28"/>
    </row>
    <row r="163" spans="7:8" s="3" customFormat="1" ht="14.25" x14ac:dyDescent="0.2">
      <c r="G163" s="28"/>
      <c r="H163" s="28"/>
    </row>
    <row r="164" spans="7:8" s="3" customFormat="1" ht="14.25" x14ac:dyDescent="0.2">
      <c r="G164" s="28"/>
      <c r="H164" s="28"/>
    </row>
    <row r="165" spans="7:8" s="3" customFormat="1" ht="14.25" x14ac:dyDescent="0.2">
      <c r="G165" s="28"/>
      <c r="H165" s="28"/>
    </row>
    <row r="166" spans="7:8" s="3" customFormat="1" ht="14.25" x14ac:dyDescent="0.2">
      <c r="G166" s="28"/>
      <c r="H166" s="28"/>
    </row>
    <row r="167" spans="7:8" s="3" customFormat="1" ht="14.25" x14ac:dyDescent="0.2">
      <c r="G167" s="28"/>
      <c r="H167" s="28"/>
    </row>
    <row r="168" spans="7:8" s="3" customFormat="1" ht="14.25" x14ac:dyDescent="0.2">
      <c r="G168" s="28"/>
      <c r="H168" s="28"/>
    </row>
    <row r="169" spans="7:8" s="3" customFormat="1" ht="14.25" x14ac:dyDescent="0.2">
      <c r="G169" s="28"/>
      <c r="H169" s="28"/>
    </row>
    <row r="170" spans="7:8" s="3" customFormat="1" ht="14.25" x14ac:dyDescent="0.2">
      <c r="G170" s="28"/>
      <c r="H170" s="28"/>
    </row>
    <row r="171" spans="7:8" s="3" customFormat="1" ht="14.25" x14ac:dyDescent="0.2">
      <c r="G171" s="28"/>
      <c r="H171" s="28"/>
    </row>
    <row r="172" spans="7:8" s="3" customFormat="1" ht="14.25" x14ac:dyDescent="0.2">
      <c r="G172" s="28"/>
      <c r="H172" s="28"/>
    </row>
    <row r="173" spans="7:8" s="3" customFormat="1" ht="14.25" x14ac:dyDescent="0.2">
      <c r="G173" s="28"/>
      <c r="H173" s="28"/>
    </row>
    <row r="174" spans="7:8" s="3" customFormat="1" ht="14.25" x14ac:dyDescent="0.2">
      <c r="G174" s="28"/>
      <c r="H174" s="28"/>
    </row>
    <row r="175" spans="7:8" s="3" customFormat="1" ht="14.25" x14ac:dyDescent="0.2">
      <c r="G175" s="28"/>
      <c r="H175" s="28"/>
    </row>
    <row r="176" spans="7:8" s="3" customFormat="1" ht="14.25" x14ac:dyDescent="0.2">
      <c r="G176" s="28"/>
      <c r="H176" s="28"/>
    </row>
    <row r="177" spans="7:8" s="3" customFormat="1" ht="14.25" x14ac:dyDescent="0.2">
      <c r="G177" s="28"/>
      <c r="H177" s="28"/>
    </row>
    <row r="178" spans="7:8" s="3" customFormat="1" ht="14.25" x14ac:dyDescent="0.2">
      <c r="G178" s="28"/>
      <c r="H178" s="28"/>
    </row>
    <row r="179" spans="7:8" s="3" customFormat="1" ht="14.25" x14ac:dyDescent="0.2">
      <c r="G179" s="28"/>
      <c r="H179" s="28"/>
    </row>
    <row r="180" spans="7:8" s="3" customFormat="1" ht="14.25" x14ac:dyDescent="0.2">
      <c r="G180" s="28"/>
      <c r="H180" s="28"/>
    </row>
    <row r="181" spans="7:8" s="3" customFormat="1" ht="14.25" x14ac:dyDescent="0.2">
      <c r="G181" s="28"/>
      <c r="H181" s="28"/>
    </row>
    <row r="182" spans="7:8" s="3" customFormat="1" ht="14.25" x14ac:dyDescent="0.2">
      <c r="G182" s="28"/>
      <c r="H182" s="28"/>
    </row>
    <row r="183" spans="7:8" s="3" customFormat="1" ht="14.25" x14ac:dyDescent="0.2">
      <c r="G183" s="28"/>
      <c r="H183" s="28"/>
    </row>
    <row r="184" spans="7:8" s="3" customFormat="1" ht="14.25" x14ac:dyDescent="0.2">
      <c r="G184" s="28"/>
      <c r="H184" s="28"/>
    </row>
    <row r="185" spans="7:8" s="3" customFormat="1" ht="14.25" x14ac:dyDescent="0.2">
      <c r="G185" s="28"/>
      <c r="H185" s="28"/>
    </row>
    <row r="186" spans="7:8" s="3" customFormat="1" ht="14.25" x14ac:dyDescent="0.2">
      <c r="G186" s="28"/>
      <c r="H186" s="28"/>
    </row>
    <row r="187" spans="7:8" s="3" customFormat="1" ht="14.25" x14ac:dyDescent="0.2">
      <c r="G187" s="28"/>
      <c r="H187" s="28"/>
    </row>
    <row r="188" spans="7:8" s="3" customFormat="1" ht="14.25" x14ac:dyDescent="0.2">
      <c r="G188" s="28"/>
      <c r="H188" s="28"/>
    </row>
    <row r="189" spans="7:8" s="3" customFormat="1" ht="14.25" x14ac:dyDescent="0.2">
      <c r="G189" s="28"/>
      <c r="H189" s="28"/>
    </row>
    <row r="190" spans="7:8" s="3" customFormat="1" ht="14.25" x14ac:dyDescent="0.2">
      <c r="G190" s="28"/>
      <c r="H190" s="28"/>
    </row>
    <row r="191" spans="7:8" s="3" customFormat="1" ht="14.25" x14ac:dyDescent="0.2">
      <c r="G191" s="28"/>
      <c r="H191" s="28"/>
    </row>
    <row r="192" spans="7:8" s="3" customFormat="1" ht="14.25" x14ac:dyDescent="0.2">
      <c r="G192" s="28"/>
      <c r="H192" s="28"/>
    </row>
    <row r="193" spans="7:8" s="3" customFormat="1" ht="14.25" x14ac:dyDescent="0.2">
      <c r="G193" s="28"/>
      <c r="H193" s="28"/>
    </row>
    <row r="194" spans="7:8" s="3" customFormat="1" ht="14.25" x14ac:dyDescent="0.2">
      <c r="G194" s="28"/>
      <c r="H194" s="28"/>
    </row>
    <row r="195" spans="7:8" s="3" customFormat="1" ht="14.25" x14ac:dyDescent="0.2">
      <c r="G195" s="28"/>
      <c r="H195" s="28"/>
    </row>
    <row r="196" spans="7:8" s="3" customFormat="1" ht="14.25" x14ac:dyDescent="0.2">
      <c r="G196" s="28"/>
      <c r="H196" s="28"/>
    </row>
    <row r="197" spans="7:8" s="3" customFormat="1" ht="14.25" x14ac:dyDescent="0.2">
      <c r="G197" s="28"/>
      <c r="H197" s="28"/>
    </row>
    <row r="198" spans="7:8" s="3" customFormat="1" ht="14.25" x14ac:dyDescent="0.2">
      <c r="G198" s="28"/>
      <c r="H198" s="28"/>
    </row>
    <row r="199" spans="7:8" s="3" customFormat="1" ht="14.25" x14ac:dyDescent="0.2">
      <c r="G199" s="28"/>
      <c r="H199" s="28"/>
    </row>
    <row r="200" spans="7:8" s="3" customFormat="1" ht="14.25" x14ac:dyDescent="0.2">
      <c r="G200" s="28"/>
      <c r="H200" s="28"/>
    </row>
    <row r="201" spans="7:8" s="3" customFormat="1" ht="14.25" x14ac:dyDescent="0.2">
      <c r="G201" s="28"/>
      <c r="H201" s="28"/>
    </row>
    <row r="202" spans="7:8" s="3" customFormat="1" ht="14.25" x14ac:dyDescent="0.2">
      <c r="G202" s="28"/>
      <c r="H202" s="28"/>
    </row>
    <row r="203" spans="7:8" s="3" customFormat="1" ht="14.25" x14ac:dyDescent="0.2">
      <c r="G203" s="28"/>
      <c r="H203" s="28"/>
    </row>
    <row r="204" spans="7:8" s="3" customFormat="1" ht="14.25" x14ac:dyDescent="0.2">
      <c r="G204" s="28"/>
      <c r="H204" s="28"/>
    </row>
    <row r="205" spans="7:8" s="3" customFormat="1" ht="14.25" x14ac:dyDescent="0.2">
      <c r="G205" s="28"/>
      <c r="H205" s="28"/>
    </row>
    <row r="206" spans="7:8" s="3" customFormat="1" ht="14.25" x14ac:dyDescent="0.2">
      <c r="G206" s="28"/>
      <c r="H206" s="28"/>
    </row>
    <row r="207" spans="7:8" s="3" customFormat="1" ht="14.25" x14ac:dyDescent="0.2">
      <c r="G207" s="28"/>
      <c r="H207" s="28"/>
    </row>
    <row r="208" spans="7:8" s="3" customFormat="1" ht="14.25" x14ac:dyDescent="0.2">
      <c r="G208" s="28"/>
      <c r="H208" s="28"/>
    </row>
    <row r="209" spans="7:8" s="3" customFormat="1" ht="14.25" x14ac:dyDescent="0.2">
      <c r="G209" s="28"/>
      <c r="H209" s="28"/>
    </row>
    <row r="210" spans="7:8" s="3" customFormat="1" ht="14.25" x14ac:dyDescent="0.2">
      <c r="G210" s="28"/>
      <c r="H210" s="28"/>
    </row>
    <row r="211" spans="7:8" s="3" customFormat="1" ht="14.25" x14ac:dyDescent="0.2">
      <c r="G211" s="28"/>
      <c r="H211" s="28"/>
    </row>
    <row r="212" spans="7:8" s="3" customFormat="1" ht="14.25" x14ac:dyDescent="0.2">
      <c r="G212" s="28"/>
      <c r="H212" s="28"/>
    </row>
    <row r="213" spans="7:8" s="3" customFormat="1" ht="14.25" x14ac:dyDescent="0.2">
      <c r="G213" s="28"/>
      <c r="H213" s="28"/>
    </row>
    <row r="214" spans="7:8" s="3" customFormat="1" ht="14.25" x14ac:dyDescent="0.2">
      <c r="G214" s="28"/>
      <c r="H214" s="28"/>
    </row>
    <row r="215" spans="7:8" s="3" customFormat="1" ht="14.25" x14ac:dyDescent="0.2">
      <c r="G215" s="28"/>
      <c r="H215" s="28"/>
    </row>
    <row r="216" spans="7:8" s="3" customFormat="1" ht="14.25" x14ac:dyDescent="0.2">
      <c r="G216" s="28"/>
      <c r="H216" s="28"/>
    </row>
    <row r="217" spans="7:8" s="3" customFormat="1" ht="14.25" x14ac:dyDescent="0.2">
      <c r="G217" s="28"/>
      <c r="H217" s="28"/>
    </row>
    <row r="218" spans="7:8" s="3" customFormat="1" ht="14.25" x14ac:dyDescent="0.2">
      <c r="G218" s="28"/>
      <c r="H218" s="28"/>
    </row>
    <row r="219" spans="7:8" s="3" customFormat="1" ht="14.25" x14ac:dyDescent="0.2">
      <c r="G219" s="28"/>
      <c r="H219" s="28"/>
    </row>
    <row r="220" spans="7:8" s="3" customFormat="1" ht="14.25" x14ac:dyDescent="0.2">
      <c r="G220" s="28"/>
      <c r="H220" s="28"/>
    </row>
    <row r="221" spans="7:8" s="3" customFormat="1" ht="14.25" x14ac:dyDescent="0.2">
      <c r="G221" s="28"/>
      <c r="H221" s="28"/>
    </row>
    <row r="222" spans="7:8" s="3" customFormat="1" ht="14.25" x14ac:dyDescent="0.2">
      <c r="G222" s="28"/>
      <c r="H222" s="28"/>
    </row>
    <row r="223" spans="7:8" s="3" customFormat="1" ht="14.25" x14ac:dyDescent="0.2">
      <c r="G223" s="28"/>
      <c r="H223" s="28"/>
    </row>
    <row r="224" spans="7:8" s="3" customFormat="1" ht="14.25" x14ac:dyDescent="0.2">
      <c r="G224" s="28"/>
      <c r="H224" s="28"/>
    </row>
    <row r="225" spans="7:8" s="3" customFormat="1" ht="14.25" x14ac:dyDescent="0.2">
      <c r="G225" s="28"/>
      <c r="H225" s="28"/>
    </row>
    <row r="226" spans="7:8" s="3" customFormat="1" ht="14.25" x14ac:dyDescent="0.2">
      <c r="G226" s="28"/>
      <c r="H226" s="28"/>
    </row>
    <row r="227" spans="7:8" s="3" customFormat="1" ht="14.25" x14ac:dyDescent="0.2">
      <c r="G227" s="28"/>
      <c r="H227" s="28"/>
    </row>
    <row r="228" spans="7:8" s="3" customFormat="1" ht="14.25" x14ac:dyDescent="0.2">
      <c r="G228" s="28"/>
      <c r="H228" s="28"/>
    </row>
    <row r="229" spans="7:8" s="3" customFormat="1" ht="14.25" x14ac:dyDescent="0.2">
      <c r="G229" s="28"/>
      <c r="H229" s="28"/>
    </row>
    <row r="230" spans="7:8" s="3" customFormat="1" ht="14.25" x14ac:dyDescent="0.2">
      <c r="G230" s="28"/>
      <c r="H230" s="28"/>
    </row>
    <row r="231" spans="7:8" s="3" customFormat="1" ht="14.25" x14ac:dyDescent="0.2">
      <c r="G231" s="28"/>
      <c r="H231" s="28"/>
    </row>
    <row r="232" spans="7:8" s="3" customFormat="1" ht="14.25" x14ac:dyDescent="0.2">
      <c r="G232" s="28"/>
      <c r="H232" s="28"/>
    </row>
    <row r="233" spans="7:8" s="3" customFormat="1" ht="14.25" x14ac:dyDescent="0.2">
      <c r="G233" s="28"/>
      <c r="H233" s="28"/>
    </row>
    <row r="234" spans="7:8" s="3" customFormat="1" ht="14.25" x14ac:dyDescent="0.2">
      <c r="G234" s="28"/>
      <c r="H234" s="28"/>
    </row>
    <row r="235" spans="7:8" s="3" customFormat="1" ht="14.25" x14ac:dyDescent="0.2">
      <c r="G235" s="28"/>
      <c r="H235" s="28"/>
    </row>
    <row r="236" spans="7:8" s="3" customFormat="1" ht="14.25" x14ac:dyDescent="0.2">
      <c r="G236" s="28"/>
      <c r="H236" s="28"/>
    </row>
    <row r="237" spans="7:8" s="3" customFormat="1" ht="14.25" x14ac:dyDescent="0.2">
      <c r="G237" s="28"/>
      <c r="H237" s="28"/>
    </row>
    <row r="238" spans="7:8" s="3" customFormat="1" ht="14.25" x14ac:dyDescent="0.2">
      <c r="G238" s="28"/>
      <c r="H238" s="28"/>
    </row>
    <row r="239" spans="7:8" s="3" customFormat="1" ht="14.25" x14ac:dyDescent="0.2">
      <c r="G239" s="28"/>
      <c r="H239" s="28"/>
    </row>
    <row r="240" spans="7:8" s="3" customFormat="1" ht="14.25" x14ac:dyDescent="0.2">
      <c r="G240" s="28"/>
      <c r="H240" s="28"/>
    </row>
    <row r="241" spans="7:8" s="3" customFormat="1" ht="14.25" x14ac:dyDescent="0.2">
      <c r="G241" s="28"/>
      <c r="H241" s="28"/>
    </row>
    <row r="242" spans="7:8" s="3" customFormat="1" ht="14.25" x14ac:dyDescent="0.2">
      <c r="G242" s="28"/>
      <c r="H242" s="28"/>
    </row>
    <row r="243" spans="7:8" s="3" customFormat="1" ht="14.25" x14ac:dyDescent="0.2">
      <c r="G243" s="28"/>
      <c r="H243" s="28"/>
    </row>
    <row r="244" spans="7:8" s="3" customFormat="1" ht="14.25" x14ac:dyDescent="0.2">
      <c r="G244" s="28"/>
      <c r="H244" s="28"/>
    </row>
    <row r="245" spans="7:8" s="3" customFormat="1" ht="14.25" x14ac:dyDescent="0.2">
      <c r="G245" s="28"/>
      <c r="H245" s="28"/>
    </row>
    <row r="246" spans="7:8" s="3" customFormat="1" ht="14.25" x14ac:dyDescent="0.2">
      <c r="G246" s="28"/>
      <c r="H246" s="28"/>
    </row>
    <row r="247" spans="7:8" s="3" customFormat="1" ht="14.25" x14ac:dyDescent="0.2">
      <c r="G247" s="28"/>
      <c r="H247" s="28"/>
    </row>
    <row r="248" spans="7:8" s="3" customFormat="1" ht="14.25" x14ac:dyDescent="0.2">
      <c r="G248" s="28"/>
      <c r="H248" s="28"/>
    </row>
    <row r="249" spans="7:8" s="3" customFormat="1" ht="14.25" x14ac:dyDescent="0.2">
      <c r="G249" s="28"/>
      <c r="H249" s="28"/>
    </row>
    <row r="250" spans="7:8" s="3" customFormat="1" ht="14.25" x14ac:dyDescent="0.2">
      <c r="G250" s="28"/>
      <c r="H250" s="28"/>
    </row>
    <row r="251" spans="7:8" s="3" customFormat="1" ht="14.25" x14ac:dyDescent="0.2">
      <c r="G251" s="28"/>
      <c r="H251" s="28"/>
    </row>
    <row r="252" spans="7:8" s="3" customFormat="1" ht="14.25" x14ac:dyDescent="0.2">
      <c r="G252" s="28"/>
      <c r="H252" s="28"/>
    </row>
    <row r="253" spans="7:8" s="3" customFormat="1" ht="14.25" x14ac:dyDescent="0.2">
      <c r="G253" s="28"/>
      <c r="H253" s="28"/>
    </row>
    <row r="254" spans="7:8" s="3" customFormat="1" ht="14.25" x14ac:dyDescent="0.2">
      <c r="G254" s="28"/>
      <c r="H254" s="28"/>
    </row>
    <row r="255" spans="7:8" s="3" customFormat="1" ht="14.25" x14ac:dyDescent="0.2">
      <c r="G255" s="28"/>
      <c r="H255" s="28"/>
    </row>
    <row r="256" spans="7:8" s="3" customFormat="1" ht="14.25" x14ac:dyDescent="0.2">
      <c r="G256" s="28"/>
      <c r="H256" s="28"/>
    </row>
    <row r="257" spans="7:8" s="3" customFormat="1" ht="14.25" x14ac:dyDescent="0.2">
      <c r="G257" s="28"/>
      <c r="H257" s="28"/>
    </row>
    <row r="258" spans="7:8" s="3" customFormat="1" ht="14.25" x14ac:dyDescent="0.2">
      <c r="G258" s="28"/>
      <c r="H258" s="28"/>
    </row>
    <row r="259" spans="7:8" s="3" customFormat="1" ht="14.25" x14ac:dyDescent="0.2">
      <c r="G259" s="28"/>
      <c r="H259" s="28"/>
    </row>
    <row r="260" spans="7:8" s="3" customFormat="1" ht="14.25" x14ac:dyDescent="0.2">
      <c r="G260" s="28"/>
      <c r="H260" s="28"/>
    </row>
    <row r="261" spans="7:8" s="3" customFormat="1" ht="14.25" x14ac:dyDescent="0.2">
      <c r="G261" s="28"/>
      <c r="H261" s="28"/>
    </row>
    <row r="262" spans="7:8" s="3" customFormat="1" ht="14.25" x14ac:dyDescent="0.2">
      <c r="G262" s="28"/>
      <c r="H262" s="28"/>
    </row>
    <row r="263" spans="7:8" s="3" customFormat="1" ht="14.25" x14ac:dyDescent="0.2">
      <c r="G263" s="28"/>
      <c r="H263" s="28"/>
    </row>
    <row r="264" spans="7:8" s="3" customFormat="1" ht="14.25" x14ac:dyDescent="0.2">
      <c r="G264" s="28"/>
      <c r="H264" s="28"/>
    </row>
    <row r="265" spans="7:8" s="3" customFormat="1" ht="14.25" x14ac:dyDescent="0.2">
      <c r="G265" s="28"/>
      <c r="H265" s="28"/>
    </row>
    <row r="266" spans="7:8" s="3" customFormat="1" ht="14.25" x14ac:dyDescent="0.2">
      <c r="G266" s="28"/>
      <c r="H266" s="28"/>
    </row>
    <row r="267" spans="7:8" s="3" customFormat="1" ht="14.25" x14ac:dyDescent="0.2">
      <c r="G267" s="28"/>
      <c r="H267" s="28"/>
    </row>
    <row r="268" spans="7:8" s="3" customFormat="1" ht="14.25" x14ac:dyDescent="0.2">
      <c r="G268" s="28"/>
      <c r="H268" s="28"/>
    </row>
    <row r="269" spans="7:8" s="3" customFormat="1" ht="14.25" x14ac:dyDescent="0.2">
      <c r="G269" s="28"/>
      <c r="H269" s="28"/>
    </row>
    <row r="270" spans="7:8" s="3" customFormat="1" ht="14.25" x14ac:dyDescent="0.2">
      <c r="G270" s="28"/>
      <c r="H270" s="28"/>
    </row>
    <row r="271" spans="7:8" s="3" customFormat="1" ht="14.25" x14ac:dyDescent="0.2">
      <c r="G271" s="28"/>
      <c r="H271" s="28"/>
    </row>
    <row r="272" spans="7:8" s="3" customFormat="1" ht="14.25" x14ac:dyDescent="0.2">
      <c r="G272" s="28"/>
      <c r="H272" s="28"/>
    </row>
    <row r="273" spans="7:8" s="3" customFormat="1" ht="14.25" x14ac:dyDescent="0.2">
      <c r="G273" s="28"/>
      <c r="H273" s="28"/>
    </row>
    <row r="274" spans="7:8" s="3" customFormat="1" ht="14.25" x14ac:dyDescent="0.2">
      <c r="G274" s="28"/>
      <c r="H274" s="28"/>
    </row>
    <row r="275" spans="7:8" s="3" customFormat="1" ht="14.25" x14ac:dyDescent="0.2">
      <c r="G275" s="28"/>
      <c r="H275" s="28"/>
    </row>
    <row r="276" spans="7:8" s="3" customFormat="1" ht="14.25" x14ac:dyDescent="0.2">
      <c r="G276" s="28"/>
      <c r="H276" s="28"/>
    </row>
    <row r="277" spans="7:8" s="3" customFormat="1" ht="14.25" x14ac:dyDescent="0.2">
      <c r="G277" s="28"/>
      <c r="H277" s="28"/>
    </row>
    <row r="278" spans="7:8" s="3" customFormat="1" ht="14.25" x14ac:dyDescent="0.2">
      <c r="G278" s="28"/>
      <c r="H278" s="28"/>
    </row>
    <row r="279" spans="7:8" s="3" customFormat="1" ht="14.25" x14ac:dyDescent="0.2">
      <c r="G279" s="28"/>
      <c r="H279" s="28"/>
    </row>
    <row r="280" spans="7:8" s="3" customFormat="1" ht="14.25" x14ac:dyDescent="0.2">
      <c r="G280" s="28"/>
      <c r="H280" s="28"/>
    </row>
    <row r="281" spans="7:8" s="3" customFormat="1" ht="14.25" x14ac:dyDescent="0.2">
      <c r="G281" s="28"/>
      <c r="H281" s="28"/>
    </row>
    <row r="282" spans="7:8" s="3" customFormat="1" ht="14.25" x14ac:dyDescent="0.2">
      <c r="G282" s="28"/>
      <c r="H282" s="28"/>
    </row>
    <row r="283" spans="7:8" s="3" customFormat="1" ht="14.25" x14ac:dyDescent="0.2">
      <c r="G283" s="28"/>
      <c r="H283" s="28"/>
    </row>
    <row r="284" spans="7:8" s="3" customFormat="1" ht="14.25" x14ac:dyDescent="0.2">
      <c r="G284" s="28"/>
      <c r="H284" s="28"/>
    </row>
    <row r="285" spans="7:8" s="3" customFormat="1" ht="14.25" x14ac:dyDescent="0.2">
      <c r="G285" s="28"/>
      <c r="H285" s="28"/>
    </row>
    <row r="286" spans="7:8" s="3" customFormat="1" ht="14.25" x14ac:dyDescent="0.2">
      <c r="G286" s="28"/>
      <c r="H286" s="28"/>
    </row>
    <row r="287" spans="7:8" s="3" customFormat="1" ht="14.25" x14ac:dyDescent="0.2">
      <c r="G287" s="28"/>
      <c r="H287" s="28"/>
    </row>
    <row r="288" spans="7:8" s="3" customFormat="1" ht="14.25" x14ac:dyDescent="0.2">
      <c r="G288" s="28"/>
      <c r="H288" s="28"/>
    </row>
    <row r="289" spans="7:8" s="3" customFormat="1" ht="14.25" x14ac:dyDescent="0.2">
      <c r="G289" s="28"/>
      <c r="H289" s="28"/>
    </row>
    <row r="290" spans="7:8" s="3" customFormat="1" ht="14.25" x14ac:dyDescent="0.2">
      <c r="G290" s="28"/>
      <c r="H290" s="28"/>
    </row>
    <row r="291" spans="7:8" s="3" customFormat="1" ht="14.25" x14ac:dyDescent="0.2">
      <c r="G291" s="28"/>
      <c r="H291" s="28"/>
    </row>
    <row r="292" spans="7:8" s="3" customFormat="1" ht="14.25" x14ac:dyDescent="0.2">
      <c r="G292" s="28"/>
      <c r="H292" s="28"/>
    </row>
    <row r="293" spans="7:8" s="3" customFormat="1" ht="14.25" x14ac:dyDescent="0.2">
      <c r="G293" s="28"/>
      <c r="H293" s="28"/>
    </row>
    <row r="294" spans="7:8" s="3" customFormat="1" ht="14.25" x14ac:dyDescent="0.2">
      <c r="G294" s="28"/>
      <c r="H294" s="28"/>
    </row>
    <row r="295" spans="7:8" s="3" customFormat="1" ht="14.25" x14ac:dyDescent="0.2">
      <c r="G295" s="28"/>
      <c r="H295" s="28"/>
    </row>
    <row r="296" spans="7:8" s="3" customFormat="1" ht="14.25" x14ac:dyDescent="0.2">
      <c r="G296" s="28"/>
      <c r="H296" s="28"/>
    </row>
    <row r="297" spans="7:8" s="3" customFormat="1" ht="14.25" x14ac:dyDescent="0.2">
      <c r="G297" s="28"/>
      <c r="H297" s="28"/>
    </row>
    <row r="298" spans="7:8" s="3" customFormat="1" ht="14.25" x14ac:dyDescent="0.2">
      <c r="G298" s="28"/>
      <c r="H298" s="28"/>
    </row>
    <row r="299" spans="7:8" s="3" customFormat="1" ht="14.25" x14ac:dyDescent="0.2">
      <c r="G299" s="28"/>
      <c r="H299" s="28"/>
    </row>
    <row r="300" spans="7:8" s="3" customFormat="1" ht="14.25" x14ac:dyDescent="0.2">
      <c r="G300" s="28"/>
      <c r="H300" s="28"/>
    </row>
    <row r="301" spans="7:8" s="3" customFormat="1" ht="14.25" x14ac:dyDescent="0.2">
      <c r="G301" s="28"/>
      <c r="H301" s="28"/>
    </row>
    <row r="302" spans="7:8" s="3" customFormat="1" ht="14.25" x14ac:dyDescent="0.2">
      <c r="G302" s="28"/>
      <c r="H302" s="28"/>
    </row>
    <row r="303" spans="7:8" s="3" customFormat="1" ht="14.25" x14ac:dyDescent="0.2">
      <c r="G303" s="28"/>
      <c r="H303" s="28"/>
    </row>
    <row r="304" spans="7:8" s="3" customFormat="1" ht="14.25" x14ac:dyDescent="0.2">
      <c r="G304" s="28"/>
      <c r="H304" s="28"/>
    </row>
    <row r="305" spans="7:8" s="3" customFormat="1" ht="14.25" x14ac:dyDescent="0.2">
      <c r="G305" s="28"/>
      <c r="H305" s="28"/>
    </row>
    <row r="306" spans="7:8" s="3" customFormat="1" ht="14.25" x14ac:dyDescent="0.2">
      <c r="G306" s="28"/>
      <c r="H306" s="28"/>
    </row>
    <row r="307" spans="7:8" s="3" customFormat="1" ht="14.25" x14ac:dyDescent="0.2">
      <c r="G307" s="28"/>
      <c r="H307" s="28"/>
    </row>
    <row r="308" spans="7:8" s="3" customFormat="1" ht="14.25" x14ac:dyDescent="0.2">
      <c r="G308" s="28"/>
      <c r="H308" s="28"/>
    </row>
    <row r="309" spans="7:8" s="3" customFormat="1" ht="14.25" x14ac:dyDescent="0.2">
      <c r="G309" s="28"/>
      <c r="H309" s="28"/>
    </row>
    <row r="310" spans="7:8" s="3" customFormat="1" ht="14.25" x14ac:dyDescent="0.2">
      <c r="G310" s="28"/>
      <c r="H310" s="28"/>
    </row>
    <row r="311" spans="7:8" s="3" customFormat="1" ht="14.25" x14ac:dyDescent="0.2">
      <c r="G311" s="28"/>
      <c r="H311" s="28"/>
    </row>
    <row r="312" spans="7:8" s="3" customFormat="1" ht="14.25" x14ac:dyDescent="0.2">
      <c r="G312" s="28"/>
      <c r="H312" s="28"/>
    </row>
    <row r="313" spans="7:8" s="3" customFormat="1" ht="14.25" x14ac:dyDescent="0.2">
      <c r="G313" s="28"/>
      <c r="H313" s="28"/>
    </row>
    <row r="314" spans="7:8" s="3" customFormat="1" ht="14.25" x14ac:dyDescent="0.2">
      <c r="G314" s="28"/>
      <c r="H314" s="28"/>
    </row>
    <row r="315" spans="7:8" s="3" customFormat="1" ht="14.25" x14ac:dyDescent="0.2">
      <c r="G315" s="28"/>
      <c r="H315" s="28"/>
    </row>
    <row r="316" spans="7:8" s="3" customFormat="1" ht="14.25" x14ac:dyDescent="0.2">
      <c r="G316" s="28"/>
      <c r="H316" s="28"/>
    </row>
    <row r="317" spans="7:8" s="3" customFormat="1" ht="14.25" x14ac:dyDescent="0.2">
      <c r="G317" s="28"/>
      <c r="H317" s="28"/>
    </row>
    <row r="318" spans="7:8" s="3" customFormat="1" ht="14.25" x14ac:dyDescent="0.2">
      <c r="G318" s="28"/>
      <c r="H318" s="28"/>
    </row>
    <row r="319" spans="7:8" s="3" customFormat="1" ht="14.25" x14ac:dyDescent="0.2">
      <c r="G319" s="28"/>
      <c r="H319" s="28"/>
    </row>
    <row r="320" spans="7:8" s="3" customFormat="1" ht="14.25" x14ac:dyDescent="0.2">
      <c r="G320" s="28"/>
      <c r="H320" s="28"/>
    </row>
    <row r="321" spans="7:8" s="3" customFormat="1" ht="14.25" x14ac:dyDescent="0.2">
      <c r="G321" s="28"/>
      <c r="H321" s="28"/>
    </row>
    <row r="322" spans="7:8" s="3" customFormat="1" ht="14.25" x14ac:dyDescent="0.2">
      <c r="G322" s="28"/>
      <c r="H322" s="28"/>
    </row>
    <row r="323" spans="7:8" s="3" customFormat="1" ht="14.25" x14ac:dyDescent="0.2">
      <c r="G323" s="28"/>
      <c r="H323" s="28"/>
    </row>
    <row r="324" spans="7:8" s="3" customFormat="1" ht="14.25" x14ac:dyDescent="0.2">
      <c r="G324" s="28"/>
      <c r="H324" s="28"/>
    </row>
    <row r="325" spans="7:8" s="3" customFormat="1" ht="14.25" x14ac:dyDescent="0.2">
      <c r="G325" s="28"/>
      <c r="H325" s="28"/>
    </row>
    <row r="326" spans="7:8" s="3" customFormat="1" ht="14.25" x14ac:dyDescent="0.2">
      <c r="G326" s="28"/>
      <c r="H326" s="28"/>
    </row>
    <row r="327" spans="7:8" s="3" customFormat="1" ht="14.25" x14ac:dyDescent="0.2">
      <c r="G327" s="28"/>
      <c r="H327" s="28"/>
    </row>
    <row r="328" spans="7:8" s="3" customFormat="1" ht="14.25" x14ac:dyDescent="0.2">
      <c r="G328" s="28"/>
      <c r="H328" s="28"/>
    </row>
    <row r="329" spans="7:8" s="3" customFormat="1" ht="14.25" x14ac:dyDescent="0.2">
      <c r="G329" s="28"/>
      <c r="H329" s="28"/>
    </row>
    <row r="330" spans="7:8" s="3" customFormat="1" ht="14.25" x14ac:dyDescent="0.2">
      <c r="G330" s="28"/>
      <c r="H330" s="28"/>
    </row>
    <row r="331" spans="7:8" s="3" customFormat="1" ht="14.25" x14ac:dyDescent="0.2">
      <c r="G331" s="28"/>
      <c r="H331" s="28"/>
    </row>
    <row r="332" spans="7:8" s="3" customFormat="1" ht="14.25" x14ac:dyDescent="0.2">
      <c r="G332" s="28"/>
      <c r="H332" s="28"/>
    </row>
    <row r="333" spans="7:8" s="3" customFormat="1" ht="14.25" x14ac:dyDescent="0.2">
      <c r="G333" s="28"/>
      <c r="H333" s="28"/>
    </row>
    <row r="334" spans="7:8" s="3" customFormat="1" ht="14.25" x14ac:dyDescent="0.2">
      <c r="G334" s="28"/>
      <c r="H334" s="28"/>
    </row>
    <row r="335" spans="7:8" s="3" customFormat="1" ht="14.25" x14ac:dyDescent="0.2">
      <c r="G335" s="28"/>
      <c r="H335" s="28"/>
    </row>
    <row r="336" spans="7:8" s="3" customFormat="1" ht="14.25" x14ac:dyDescent="0.2">
      <c r="G336" s="28"/>
      <c r="H336" s="28"/>
    </row>
    <row r="337" spans="7:8" s="3" customFormat="1" ht="14.25" x14ac:dyDescent="0.2">
      <c r="G337" s="28"/>
      <c r="H337" s="28"/>
    </row>
    <row r="338" spans="7:8" s="3" customFormat="1" ht="14.25" x14ac:dyDescent="0.2">
      <c r="G338" s="28"/>
      <c r="H338" s="28"/>
    </row>
    <row r="339" spans="7:8" s="3" customFormat="1" ht="14.25" x14ac:dyDescent="0.2">
      <c r="G339" s="28"/>
      <c r="H339" s="28"/>
    </row>
    <row r="340" spans="7:8" s="3" customFormat="1" ht="14.25" x14ac:dyDescent="0.2">
      <c r="G340" s="28"/>
      <c r="H340" s="28"/>
    </row>
    <row r="341" spans="7:8" s="3" customFormat="1" ht="14.25" x14ac:dyDescent="0.2">
      <c r="G341" s="28"/>
      <c r="H341" s="28"/>
    </row>
    <row r="342" spans="7:8" s="3" customFormat="1" ht="14.25" x14ac:dyDescent="0.2">
      <c r="G342" s="28"/>
      <c r="H342" s="28"/>
    </row>
    <row r="343" spans="7:8" s="3" customFormat="1" ht="14.25" x14ac:dyDescent="0.2">
      <c r="G343" s="28"/>
      <c r="H343" s="28"/>
    </row>
    <row r="344" spans="7:8" s="3" customFormat="1" ht="14.25" x14ac:dyDescent="0.2">
      <c r="G344" s="28"/>
      <c r="H344" s="28"/>
    </row>
    <row r="345" spans="7:8" s="3" customFormat="1" ht="14.25" x14ac:dyDescent="0.2">
      <c r="G345" s="28"/>
      <c r="H345" s="28"/>
    </row>
    <row r="346" spans="7:8" s="3" customFormat="1" ht="14.25" x14ac:dyDescent="0.2">
      <c r="G346" s="28"/>
      <c r="H346" s="28"/>
    </row>
    <row r="347" spans="7:8" s="3" customFormat="1" ht="14.25" x14ac:dyDescent="0.2">
      <c r="G347" s="28"/>
      <c r="H347" s="28"/>
    </row>
    <row r="348" spans="7:8" s="3" customFormat="1" ht="14.25" x14ac:dyDescent="0.2">
      <c r="G348" s="28"/>
      <c r="H348" s="28"/>
    </row>
    <row r="349" spans="7:8" s="3" customFormat="1" ht="14.25" x14ac:dyDescent="0.2">
      <c r="G349" s="28"/>
      <c r="H349" s="28"/>
    </row>
    <row r="350" spans="7:8" s="3" customFormat="1" ht="14.25" x14ac:dyDescent="0.2">
      <c r="G350" s="28"/>
      <c r="H350" s="28"/>
    </row>
    <row r="351" spans="7:8" s="3" customFormat="1" ht="14.25" x14ac:dyDescent="0.2">
      <c r="G351" s="28"/>
      <c r="H351" s="28"/>
    </row>
    <row r="352" spans="7:8" s="3" customFormat="1" ht="14.25" x14ac:dyDescent="0.2">
      <c r="G352" s="28"/>
      <c r="H352" s="28"/>
    </row>
    <row r="353" spans="7:8" s="3" customFormat="1" ht="14.25" x14ac:dyDescent="0.2">
      <c r="G353" s="28"/>
      <c r="H353" s="28"/>
    </row>
    <row r="354" spans="7:8" s="3" customFormat="1" ht="14.25" x14ac:dyDescent="0.2">
      <c r="G354" s="28"/>
      <c r="H354" s="28"/>
    </row>
    <row r="355" spans="7:8" s="3" customFormat="1" ht="14.25" x14ac:dyDescent="0.2">
      <c r="G355" s="28"/>
      <c r="H355" s="28"/>
    </row>
    <row r="356" spans="7:8" s="3" customFormat="1" ht="14.25" x14ac:dyDescent="0.2">
      <c r="G356" s="28"/>
      <c r="H356" s="28"/>
    </row>
    <row r="357" spans="7:8" s="3" customFormat="1" ht="14.25" x14ac:dyDescent="0.2">
      <c r="G357" s="28"/>
      <c r="H357" s="28"/>
    </row>
    <row r="358" spans="7:8" s="3" customFormat="1" ht="14.25" x14ac:dyDescent="0.2">
      <c r="G358" s="28"/>
      <c r="H358" s="28"/>
    </row>
    <row r="359" spans="7:8" s="3" customFormat="1" ht="14.25" x14ac:dyDescent="0.2">
      <c r="G359" s="28"/>
      <c r="H359" s="28"/>
    </row>
    <row r="360" spans="7:8" s="3" customFormat="1" ht="14.25" x14ac:dyDescent="0.2">
      <c r="G360" s="28"/>
      <c r="H360" s="28"/>
    </row>
    <row r="361" spans="7:8" s="3" customFormat="1" ht="14.25" x14ac:dyDescent="0.2">
      <c r="G361" s="28"/>
      <c r="H361" s="28"/>
    </row>
    <row r="362" spans="7:8" s="3" customFormat="1" ht="14.25" x14ac:dyDescent="0.2">
      <c r="G362" s="28"/>
      <c r="H362" s="28"/>
    </row>
    <row r="363" spans="7:8" s="3" customFormat="1" ht="14.25" x14ac:dyDescent="0.2">
      <c r="G363" s="28"/>
      <c r="H363" s="28"/>
    </row>
    <row r="364" spans="7:8" s="3" customFormat="1" ht="14.25" x14ac:dyDescent="0.2">
      <c r="G364" s="28"/>
      <c r="H364" s="28"/>
    </row>
    <row r="365" spans="7:8" s="3" customFormat="1" ht="14.25" x14ac:dyDescent="0.2">
      <c r="G365" s="28"/>
      <c r="H365" s="28"/>
    </row>
    <row r="366" spans="7:8" s="3" customFormat="1" ht="14.25" x14ac:dyDescent="0.2">
      <c r="G366" s="28"/>
      <c r="H366" s="28"/>
    </row>
    <row r="367" spans="7:8" s="3" customFormat="1" ht="14.25" x14ac:dyDescent="0.2">
      <c r="G367" s="28"/>
      <c r="H367" s="28"/>
    </row>
    <row r="368" spans="7:8" s="3" customFormat="1" ht="14.25" x14ac:dyDescent="0.2">
      <c r="G368" s="28"/>
      <c r="H368" s="28"/>
    </row>
    <row r="369" spans="7:8" s="3" customFormat="1" ht="14.25" x14ac:dyDescent="0.2">
      <c r="G369" s="28"/>
      <c r="H369" s="28"/>
    </row>
    <row r="370" spans="7:8" s="3" customFormat="1" ht="14.25" x14ac:dyDescent="0.2">
      <c r="G370" s="28"/>
      <c r="H370" s="28"/>
    </row>
    <row r="371" spans="7:8" s="3" customFormat="1" ht="14.25" x14ac:dyDescent="0.2">
      <c r="G371" s="28"/>
      <c r="H371" s="28"/>
    </row>
    <row r="372" spans="7:8" s="3" customFormat="1" ht="14.25" x14ac:dyDescent="0.2">
      <c r="G372" s="28"/>
      <c r="H372" s="28"/>
    </row>
    <row r="373" spans="7:8" s="3" customFormat="1" ht="14.25" x14ac:dyDescent="0.2">
      <c r="G373" s="28"/>
      <c r="H373" s="28"/>
    </row>
    <row r="374" spans="7:8" s="3" customFormat="1" ht="14.25" x14ac:dyDescent="0.2">
      <c r="G374" s="28"/>
      <c r="H374" s="28"/>
    </row>
    <row r="375" spans="7:8" s="3" customFormat="1" ht="14.25" x14ac:dyDescent="0.2">
      <c r="G375" s="28"/>
      <c r="H375" s="28"/>
    </row>
    <row r="376" spans="7:8" s="3" customFormat="1" ht="14.25" x14ac:dyDescent="0.2">
      <c r="G376" s="28"/>
      <c r="H376" s="28"/>
    </row>
    <row r="377" spans="7:8" s="3" customFormat="1" ht="14.25" x14ac:dyDescent="0.2">
      <c r="G377" s="28"/>
      <c r="H377" s="28"/>
    </row>
    <row r="378" spans="7:8" s="3" customFormat="1" ht="14.25" x14ac:dyDescent="0.2">
      <c r="G378" s="28"/>
      <c r="H378" s="28"/>
    </row>
    <row r="379" spans="7:8" s="3" customFormat="1" ht="14.25" x14ac:dyDescent="0.2">
      <c r="G379" s="28"/>
      <c r="H379" s="28"/>
    </row>
    <row r="380" spans="7:8" s="3" customFormat="1" ht="14.25" x14ac:dyDescent="0.2">
      <c r="G380" s="28"/>
      <c r="H380" s="28"/>
    </row>
    <row r="381" spans="7:8" s="3" customFormat="1" ht="14.25" x14ac:dyDescent="0.2">
      <c r="G381" s="28"/>
      <c r="H381" s="28"/>
    </row>
    <row r="382" spans="7:8" s="3" customFormat="1" ht="14.25" x14ac:dyDescent="0.2">
      <c r="G382" s="28"/>
      <c r="H382" s="28"/>
    </row>
    <row r="383" spans="7:8" s="3" customFormat="1" ht="14.25" x14ac:dyDescent="0.2">
      <c r="G383" s="28"/>
      <c r="H383" s="28"/>
    </row>
    <row r="384" spans="7:8" s="3" customFormat="1" ht="14.25" x14ac:dyDescent="0.2">
      <c r="G384" s="28"/>
      <c r="H384" s="28"/>
    </row>
    <row r="385" spans="7:8" s="3" customFormat="1" ht="14.25" x14ac:dyDescent="0.2">
      <c r="G385" s="28"/>
      <c r="H385" s="28"/>
    </row>
    <row r="386" spans="7:8" s="3" customFormat="1" ht="14.25" x14ac:dyDescent="0.2">
      <c r="G386" s="28"/>
      <c r="H386" s="28"/>
    </row>
    <row r="387" spans="7:8" s="3" customFormat="1" ht="14.25" x14ac:dyDescent="0.2">
      <c r="G387" s="28"/>
      <c r="H387" s="28"/>
    </row>
    <row r="388" spans="7:8" s="3" customFormat="1" ht="14.25" x14ac:dyDescent="0.2">
      <c r="G388" s="28"/>
      <c r="H388" s="28"/>
    </row>
    <row r="389" spans="7:8" s="3" customFormat="1" ht="14.25" x14ac:dyDescent="0.2">
      <c r="G389" s="28"/>
      <c r="H389" s="28"/>
    </row>
    <row r="390" spans="7:8" s="3" customFormat="1" ht="14.25" x14ac:dyDescent="0.2">
      <c r="G390" s="28"/>
      <c r="H390" s="28"/>
    </row>
    <row r="391" spans="7:8" s="3" customFormat="1" ht="14.25" x14ac:dyDescent="0.2">
      <c r="G391" s="28"/>
      <c r="H391" s="28"/>
    </row>
    <row r="392" spans="7:8" s="3" customFormat="1" ht="14.25" x14ac:dyDescent="0.2">
      <c r="G392" s="28"/>
      <c r="H392" s="28"/>
    </row>
    <row r="393" spans="7:8" s="3" customFormat="1" ht="14.25" x14ac:dyDescent="0.2">
      <c r="G393" s="28"/>
      <c r="H393" s="28"/>
    </row>
    <row r="394" spans="7:8" s="3" customFormat="1" ht="14.25" x14ac:dyDescent="0.2">
      <c r="G394" s="28"/>
      <c r="H394" s="28"/>
    </row>
    <row r="395" spans="7:8" s="3" customFormat="1" ht="14.25" x14ac:dyDescent="0.2">
      <c r="G395" s="28"/>
      <c r="H395" s="28"/>
    </row>
    <row r="396" spans="7:8" s="3" customFormat="1" ht="14.25" x14ac:dyDescent="0.2">
      <c r="G396" s="28"/>
      <c r="H396" s="28"/>
    </row>
    <row r="397" spans="7:8" s="3" customFormat="1" ht="14.25" x14ac:dyDescent="0.2">
      <c r="G397" s="28"/>
      <c r="H397" s="28"/>
    </row>
    <row r="398" spans="7:8" s="3" customFormat="1" ht="14.25" x14ac:dyDescent="0.2">
      <c r="G398" s="28"/>
      <c r="H398" s="28"/>
    </row>
    <row r="399" spans="7:8" s="3" customFormat="1" ht="14.25" x14ac:dyDescent="0.2">
      <c r="G399" s="28"/>
      <c r="H399" s="28"/>
    </row>
    <row r="400" spans="7:8" s="3" customFormat="1" ht="14.25" x14ac:dyDescent="0.2">
      <c r="G400" s="28"/>
      <c r="H400" s="28"/>
    </row>
    <row r="401" spans="7:8" s="3" customFormat="1" ht="14.25" x14ac:dyDescent="0.2">
      <c r="G401" s="28"/>
      <c r="H401" s="28"/>
    </row>
    <row r="402" spans="7:8" s="3" customFormat="1" ht="14.25" x14ac:dyDescent="0.2">
      <c r="G402" s="28"/>
      <c r="H402" s="28"/>
    </row>
    <row r="403" spans="7:8" s="3" customFormat="1" ht="14.25" x14ac:dyDescent="0.2">
      <c r="G403" s="28"/>
      <c r="H403" s="28"/>
    </row>
    <row r="404" spans="7:8" s="3" customFormat="1" ht="14.25" x14ac:dyDescent="0.2">
      <c r="G404" s="28"/>
      <c r="H404" s="28"/>
    </row>
    <row r="405" spans="7:8" s="3" customFormat="1" ht="14.25" x14ac:dyDescent="0.2">
      <c r="G405" s="28"/>
      <c r="H405" s="28"/>
    </row>
    <row r="406" spans="7:8" s="3" customFormat="1" ht="14.25" x14ac:dyDescent="0.2">
      <c r="G406" s="28"/>
      <c r="H406" s="28"/>
    </row>
    <row r="407" spans="7:8" s="3" customFormat="1" ht="14.25" x14ac:dyDescent="0.2">
      <c r="G407" s="28"/>
      <c r="H407" s="28"/>
    </row>
    <row r="408" spans="7:8" s="3" customFormat="1" ht="14.25" x14ac:dyDescent="0.2">
      <c r="G408" s="28"/>
      <c r="H408" s="28"/>
    </row>
    <row r="409" spans="7:8" s="3" customFormat="1" ht="14.25" x14ac:dyDescent="0.2">
      <c r="G409" s="28"/>
      <c r="H409" s="28"/>
    </row>
    <row r="410" spans="7:8" s="3" customFormat="1" ht="14.25" x14ac:dyDescent="0.2">
      <c r="G410" s="28"/>
      <c r="H410" s="28"/>
    </row>
    <row r="411" spans="7:8" s="3" customFormat="1" ht="14.25" x14ac:dyDescent="0.2">
      <c r="G411" s="28"/>
      <c r="H411" s="28"/>
    </row>
    <row r="412" spans="7:8" s="3" customFormat="1" ht="14.25" x14ac:dyDescent="0.2">
      <c r="G412" s="28"/>
      <c r="H412" s="28"/>
    </row>
    <row r="413" spans="7:8" s="3" customFormat="1" ht="14.25" x14ac:dyDescent="0.2">
      <c r="G413" s="28"/>
      <c r="H413" s="28"/>
    </row>
    <row r="414" spans="7:8" s="3" customFormat="1" ht="14.25" x14ac:dyDescent="0.2">
      <c r="G414" s="28"/>
      <c r="H414" s="28"/>
    </row>
    <row r="415" spans="7:8" s="3" customFormat="1" ht="14.25" x14ac:dyDescent="0.2">
      <c r="G415" s="28"/>
      <c r="H415" s="28"/>
    </row>
    <row r="416" spans="7:8" s="3" customFormat="1" ht="14.25" x14ac:dyDescent="0.2">
      <c r="G416" s="28"/>
      <c r="H416" s="28"/>
    </row>
    <row r="417" spans="7:8" s="3" customFormat="1" ht="14.25" x14ac:dyDescent="0.2">
      <c r="G417" s="28"/>
      <c r="H417" s="28"/>
    </row>
    <row r="418" spans="7:8" s="3" customFormat="1" ht="14.25" x14ac:dyDescent="0.2">
      <c r="G418" s="28"/>
      <c r="H418" s="28"/>
    </row>
    <row r="419" spans="7:8" s="3" customFormat="1" ht="14.25" x14ac:dyDescent="0.2">
      <c r="G419" s="28"/>
      <c r="H419" s="28"/>
    </row>
    <row r="420" spans="7:8" s="3" customFormat="1" ht="14.25" x14ac:dyDescent="0.2">
      <c r="G420" s="28"/>
      <c r="H420" s="28"/>
    </row>
    <row r="421" spans="7:8" s="3" customFormat="1" ht="14.25" x14ac:dyDescent="0.2">
      <c r="G421" s="28"/>
      <c r="H421" s="28"/>
    </row>
    <row r="422" spans="7:8" s="3" customFormat="1" ht="14.25" x14ac:dyDescent="0.2">
      <c r="G422" s="28"/>
      <c r="H422" s="28"/>
    </row>
    <row r="423" spans="7:8" s="3" customFormat="1" ht="14.25" x14ac:dyDescent="0.2">
      <c r="G423" s="28"/>
      <c r="H423" s="28"/>
    </row>
    <row r="424" spans="7:8" s="3" customFormat="1" ht="14.25" x14ac:dyDescent="0.2">
      <c r="G424" s="28"/>
      <c r="H424" s="28"/>
    </row>
    <row r="425" spans="7:8" s="3" customFormat="1" ht="14.25" x14ac:dyDescent="0.2">
      <c r="G425" s="28"/>
      <c r="H425" s="28"/>
    </row>
    <row r="426" spans="7:8" s="3" customFormat="1" ht="14.25" x14ac:dyDescent="0.2">
      <c r="G426" s="28"/>
      <c r="H426" s="28"/>
    </row>
    <row r="427" spans="7:8" s="3" customFormat="1" ht="14.25" x14ac:dyDescent="0.2">
      <c r="G427" s="28"/>
      <c r="H427" s="28"/>
    </row>
    <row r="428" spans="7:8" s="3" customFormat="1" ht="14.25" x14ac:dyDescent="0.2">
      <c r="G428" s="28"/>
      <c r="H428" s="28"/>
    </row>
    <row r="429" spans="7:8" s="3" customFormat="1" ht="14.25" x14ac:dyDescent="0.2">
      <c r="G429" s="28"/>
      <c r="H429" s="28"/>
    </row>
    <row r="430" spans="7:8" s="3" customFormat="1" ht="14.25" x14ac:dyDescent="0.2">
      <c r="G430" s="28"/>
      <c r="H430" s="28"/>
    </row>
    <row r="431" spans="7:8" s="3" customFormat="1" ht="14.25" x14ac:dyDescent="0.2">
      <c r="G431" s="28"/>
      <c r="H431" s="28"/>
    </row>
  </sheetData>
  <mergeCells count="10">
    <mergeCell ref="A58:F58"/>
    <mergeCell ref="A1:F1"/>
    <mergeCell ref="A2:F2"/>
    <mergeCell ref="A7:E7"/>
    <mergeCell ref="A57:F57"/>
    <mergeCell ref="E52:F52"/>
    <mergeCell ref="E53:F53"/>
    <mergeCell ref="E54:F54"/>
    <mergeCell ref="E55:F55"/>
    <mergeCell ref="A56:F56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62" fitToHeight="0" orientation="portrait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9"/>
  <sheetViews>
    <sheetView view="pageBreakPreview" zoomScaleSheetLayoutView="100" workbookViewId="0">
      <selection sqref="A1:P1"/>
    </sheetView>
  </sheetViews>
  <sheetFormatPr defaultRowHeight="12.75" x14ac:dyDescent="0.2"/>
  <cols>
    <col min="1" max="1" width="7.5703125" style="16" customWidth="1"/>
    <col min="2" max="2" width="56" style="16" customWidth="1"/>
    <col min="3" max="3" width="19.42578125" style="16" bestFit="1" customWidth="1"/>
    <col min="4" max="16" width="13.140625" style="16" customWidth="1"/>
    <col min="17" max="17" width="13.140625" style="16" bestFit="1" customWidth="1"/>
    <col min="18" max="247" width="9.140625" style="16"/>
    <col min="248" max="248" width="10.5703125" style="16" customWidth="1"/>
    <col min="249" max="249" width="27.7109375" style="16" bestFit="1" customWidth="1"/>
    <col min="250" max="250" width="14.42578125" style="16" customWidth="1"/>
    <col min="251" max="251" width="13.28515625" style="16" customWidth="1"/>
    <col min="252" max="252" width="0" style="16" hidden="1" customWidth="1"/>
    <col min="253" max="255" width="12.5703125" style="16" customWidth="1"/>
    <col min="256" max="256" width="10.140625" style="16" bestFit="1" customWidth="1"/>
    <col min="257" max="503" width="9.140625" style="16"/>
    <col min="504" max="504" width="10.5703125" style="16" customWidth="1"/>
    <col min="505" max="505" width="27.7109375" style="16" bestFit="1" customWidth="1"/>
    <col min="506" max="506" width="14.42578125" style="16" customWidth="1"/>
    <col min="507" max="507" width="13.28515625" style="16" customWidth="1"/>
    <col min="508" max="508" width="0" style="16" hidden="1" customWidth="1"/>
    <col min="509" max="511" width="12.5703125" style="16" customWidth="1"/>
    <col min="512" max="512" width="10.140625" style="16" bestFit="1" customWidth="1"/>
    <col min="513" max="759" width="9.140625" style="16"/>
    <col min="760" max="760" width="10.5703125" style="16" customWidth="1"/>
    <col min="761" max="761" width="27.7109375" style="16" bestFit="1" customWidth="1"/>
    <col min="762" max="762" width="14.42578125" style="16" customWidth="1"/>
    <col min="763" max="763" width="13.28515625" style="16" customWidth="1"/>
    <col min="764" max="764" width="0" style="16" hidden="1" customWidth="1"/>
    <col min="765" max="767" width="12.5703125" style="16" customWidth="1"/>
    <col min="768" max="768" width="10.140625" style="16" bestFit="1" customWidth="1"/>
    <col min="769" max="1015" width="9.140625" style="16"/>
    <col min="1016" max="1016" width="10.5703125" style="16" customWidth="1"/>
    <col min="1017" max="1017" width="27.7109375" style="16" bestFit="1" customWidth="1"/>
    <col min="1018" max="1018" width="14.42578125" style="16" customWidth="1"/>
    <col min="1019" max="1019" width="13.28515625" style="16" customWidth="1"/>
    <col min="1020" max="1020" width="0" style="16" hidden="1" customWidth="1"/>
    <col min="1021" max="1023" width="12.5703125" style="16" customWidth="1"/>
    <col min="1024" max="1024" width="10.140625" style="16" bestFit="1" customWidth="1"/>
    <col min="1025" max="1271" width="9.140625" style="16"/>
    <col min="1272" max="1272" width="10.5703125" style="16" customWidth="1"/>
    <col min="1273" max="1273" width="27.7109375" style="16" bestFit="1" customWidth="1"/>
    <col min="1274" max="1274" width="14.42578125" style="16" customWidth="1"/>
    <col min="1275" max="1275" width="13.28515625" style="16" customWidth="1"/>
    <col min="1276" max="1276" width="0" style="16" hidden="1" customWidth="1"/>
    <col min="1277" max="1279" width="12.5703125" style="16" customWidth="1"/>
    <col min="1280" max="1280" width="10.140625" style="16" bestFit="1" customWidth="1"/>
    <col min="1281" max="1527" width="9.140625" style="16"/>
    <col min="1528" max="1528" width="10.5703125" style="16" customWidth="1"/>
    <col min="1529" max="1529" width="27.7109375" style="16" bestFit="1" customWidth="1"/>
    <col min="1530" max="1530" width="14.42578125" style="16" customWidth="1"/>
    <col min="1531" max="1531" width="13.28515625" style="16" customWidth="1"/>
    <col min="1532" max="1532" width="0" style="16" hidden="1" customWidth="1"/>
    <col min="1533" max="1535" width="12.5703125" style="16" customWidth="1"/>
    <col min="1536" max="1536" width="10.140625" style="16" bestFit="1" customWidth="1"/>
    <col min="1537" max="1783" width="9.140625" style="16"/>
    <col min="1784" max="1784" width="10.5703125" style="16" customWidth="1"/>
    <col min="1785" max="1785" width="27.7109375" style="16" bestFit="1" customWidth="1"/>
    <col min="1786" max="1786" width="14.42578125" style="16" customWidth="1"/>
    <col min="1787" max="1787" width="13.28515625" style="16" customWidth="1"/>
    <col min="1788" max="1788" width="0" style="16" hidden="1" customWidth="1"/>
    <col min="1789" max="1791" width="12.5703125" style="16" customWidth="1"/>
    <col min="1792" max="1792" width="10.140625" style="16" bestFit="1" customWidth="1"/>
    <col min="1793" max="2039" width="9.140625" style="16"/>
    <col min="2040" max="2040" width="10.5703125" style="16" customWidth="1"/>
    <col min="2041" max="2041" width="27.7109375" style="16" bestFit="1" customWidth="1"/>
    <col min="2042" max="2042" width="14.42578125" style="16" customWidth="1"/>
    <col min="2043" max="2043" width="13.28515625" style="16" customWidth="1"/>
    <col min="2044" max="2044" width="0" style="16" hidden="1" customWidth="1"/>
    <col min="2045" max="2047" width="12.5703125" style="16" customWidth="1"/>
    <col min="2048" max="2048" width="10.140625" style="16" bestFit="1" customWidth="1"/>
    <col min="2049" max="2295" width="9.140625" style="16"/>
    <col min="2296" max="2296" width="10.5703125" style="16" customWidth="1"/>
    <col min="2297" max="2297" width="27.7109375" style="16" bestFit="1" customWidth="1"/>
    <col min="2298" max="2298" width="14.42578125" style="16" customWidth="1"/>
    <col min="2299" max="2299" width="13.28515625" style="16" customWidth="1"/>
    <col min="2300" max="2300" width="0" style="16" hidden="1" customWidth="1"/>
    <col min="2301" max="2303" width="12.5703125" style="16" customWidth="1"/>
    <col min="2304" max="2304" width="10.140625" style="16" bestFit="1" customWidth="1"/>
    <col min="2305" max="2551" width="9.140625" style="16"/>
    <col min="2552" max="2552" width="10.5703125" style="16" customWidth="1"/>
    <col min="2553" max="2553" width="27.7109375" style="16" bestFit="1" customWidth="1"/>
    <col min="2554" max="2554" width="14.42578125" style="16" customWidth="1"/>
    <col min="2555" max="2555" width="13.28515625" style="16" customWidth="1"/>
    <col min="2556" max="2556" width="0" style="16" hidden="1" customWidth="1"/>
    <col min="2557" max="2559" width="12.5703125" style="16" customWidth="1"/>
    <col min="2560" max="2560" width="10.140625" style="16" bestFit="1" customWidth="1"/>
    <col min="2561" max="2807" width="9.140625" style="16"/>
    <col min="2808" max="2808" width="10.5703125" style="16" customWidth="1"/>
    <col min="2809" max="2809" width="27.7109375" style="16" bestFit="1" customWidth="1"/>
    <col min="2810" max="2810" width="14.42578125" style="16" customWidth="1"/>
    <col min="2811" max="2811" width="13.28515625" style="16" customWidth="1"/>
    <col min="2812" max="2812" width="0" style="16" hidden="1" customWidth="1"/>
    <col min="2813" max="2815" width="12.5703125" style="16" customWidth="1"/>
    <col min="2816" max="2816" width="10.140625" style="16" bestFit="1" customWidth="1"/>
    <col min="2817" max="3063" width="9.140625" style="16"/>
    <col min="3064" max="3064" width="10.5703125" style="16" customWidth="1"/>
    <col min="3065" max="3065" width="27.7109375" style="16" bestFit="1" customWidth="1"/>
    <col min="3066" max="3066" width="14.42578125" style="16" customWidth="1"/>
    <col min="3067" max="3067" width="13.28515625" style="16" customWidth="1"/>
    <col min="3068" max="3068" width="0" style="16" hidden="1" customWidth="1"/>
    <col min="3069" max="3071" width="12.5703125" style="16" customWidth="1"/>
    <col min="3072" max="3072" width="10.140625" style="16" bestFit="1" customWidth="1"/>
    <col min="3073" max="3319" width="9.140625" style="16"/>
    <col min="3320" max="3320" width="10.5703125" style="16" customWidth="1"/>
    <col min="3321" max="3321" width="27.7109375" style="16" bestFit="1" customWidth="1"/>
    <col min="3322" max="3322" width="14.42578125" style="16" customWidth="1"/>
    <col min="3323" max="3323" width="13.28515625" style="16" customWidth="1"/>
    <col min="3324" max="3324" width="0" style="16" hidden="1" customWidth="1"/>
    <col min="3325" max="3327" width="12.5703125" style="16" customWidth="1"/>
    <col min="3328" max="3328" width="10.140625" style="16" bestFit="1" customWidth="1"/>
    <col min="3329" max="3575" width="9.140625" style="16"/>
    <col min="3576" max="3576" width="10.5703125" style="16" customWidth="1"/>
    <col min="3577" max="3577" width="27.7109375" style="16" bestFit="1" customWidth="1"/>
    <col min="3578" max="3578" width="14.42578125" style="16" customWidth="1"/>
    <col min="3579" max="3579" width="13.28515625" style="16" customWidth="1"/>
    <col min="3580" max="3580" width="0" style="16" hidden="1" customWidth="1"/>
    <col min="3581" max="3583" width="12.5703125" style="16" customWidth="1"/>
    <col min="3584" max="3584" width="10.140625" style="16" bestFit="1" customWidth="1"/>
    <col min="3585" max="3831" width="9.140625" style="16"/>
    <col min="3832" max="3832" width="10.5703125" style="16" customWidth="1"/>
    <col min="3833" max="3833" width="27.7109375" style="16" bestFit="1" customWidth="1"/>
    <col min="3834" max="3834" width="14.42578125" style="16" customWidth="1"/>
    <col min="3835" max="3835" width="13.28515625" style="16" customWidth="1"/>
    <col min="3836" max="3836" width="0" style="16" hidden="1" customWidth="1"/>
    <col min="3837" max="3839" width="12.5703125" style="16" customWidth="1"/>
    <col min="3840" max="3840" width="10.140625" style="16" bestFit="1" customWidth="1"/>
    <col min="3841" max="4087" width="9.140625" style="16"/>
    <col min="4088" max="4088" width="10.5703125" style="16" customWidth="1"/>
    <col min="4089" max="4089" width="27.7109375" style="16" bestFit="1" customWidth="1"/>
    <col min="4090" max="4090" width="14.42578125" style="16" customWidth="1"/>
    <col min="4091" max="4091" width="13.28515625" style="16" customWidth="1"/>
    <col min="4092" max="4092" width="0" style="16" hidden="1" customWidth="1"/>
    <col min="4093" max="4095" width="12.5703125" style="16" customWidth="1"/>
    <col min="4096" max="4096" width="10.140625" style="16" bestFit="1" customWidth="1"/>
    <col min="4097" max="4343" width="9.140625" style="16"/>
    <col min="4344" max="4344" width="10.5703125" style="16" customWidth="1"/>
    <col min="4345" max="4345" width="27.7109375" style="16" bestFit="1" customWidth="1"/>
    <col min="4346" max="4346" width="14.42578125" style="16" customWidth="1"/>
    <col min="4347" max="4347" width="13.28515625" style="16" customWidth="1"/>
    <col min="4348" max="4348" width="0" style="16" hidden="1" customWidth="1"/>
    <col min="4349" max="4351" width="12.5703125" style="16" customWidth="1"/>
    <col min="4352" max="4352" width="10.140625" style="16" bestFit="1" customWidth="1"/>
    <col min="4353" max="4599" width="9.140625" style="16"/>
    <col min="4600" max="4600" width="10.5703125" style="16" customWidth="1"/>
    <col min="4601" max="4601" width="27.7109375" style="16" bestFit="1" customWidth="1"/>
    <col min="4602" max="4602" width="14.42578125" style="16" customWidth="1"/>
    <col min="4603" max="4603" width="13.28515625" style="16" customWidth="1"/>
    <col min="4604" max="4604" width="0" style="16" hidden="1" customWidth="1"/>
    <col min="4605" max="4607" width="12.5703125" style="16" customWidth="1"/>
    <col min="4608" max="4608" width="10.140625" style="16" bestFit="1" customWidth="1"/>
    <col min="4609" max="4855" width="9.140625" style="16"/>
    <col min="4856" max="4856" width="10.5703125" style="16" customWidth="1"/>
    <col min="4857" max="4857" width="27.7109375" style="16" bestFit="1" customWidth="1"/>
    <col min="4858" max="4858" width="14.42578125" style="16" customWidth="1"/>
    <col min="4859" max="4859" width="13.28515625" style="16" customWidth="1"/>
    <col min="4860" max="4860" width="0" style="16" hidden="1" customWidth="1"/>
    <col min="4861" max="4863" width="12.5703125" style="16" customWidth="1"/>
    <col min="4864" max="4864" width="10.140625" style="16" bestFit="1" customWidth="1"/>
    <col min="4865" max="5111" width="9.140625" style="16"/>
    <col min="5112" max="5112" width="10.5703125" style="16" customWidth="1"/>
    <col min="5113" max="5113" width="27.7109375" style="16" bestFit="1" customWidth="1"/>
    <col min="5114" max="5114" width="14.42578125" style="16" customWidth="1"/>
    <col min="5115" max="5115" width="13.28515625" style="16" customWidth="1"/>
    <col min="5116" max="5116" width="0" style="16" hidden="1" customWidth="1"/>
    <col min="5117" max="5119" width="12.5703125" style="16" customWidth="1"/>
    <col min="5120" max="5120" width="10.140625" style="16" bestFit="1" customWidth="1"/>
    <col min="5121" max="5367" width="9.140625" style="16"/>
    <col min="5368" max="5368" width="10.5703125" style="16" customWidth="1"/>
    <col min="5369" max="5369" width="27.7109375" style="16" bestFit="1" customWidth="1"/>
    <col min="5370" max="5370" width="14.42578125" style="16" customWidth="1"/>
    <col min="5371" max="5371" width="13.28515625" style="16" customWidth="1"/>
    <col min="5372" max="5372" width="0" style="16" hidden="1" customWidth="1"/>
    <col min="5373" max="5375" width="12.5703125" style="16" customWidth="1"/>
    <col min="5376" max="5376" width="10.140625" style="16" bestFit="1" customWidth="1"/>
    <col min="5377" max="5623" width="9.140625" style="16"/>
    <col min="5624" max="5624" width="10.5703125" style="16" customWidth="1"/>
    <col min="5625" max="5625" width="27.7109375" style="16" bestFit="1" customWidth="1"/>
    <col min="5626" max="5626" width="14.42578125" style="16" customWidth="1"/>
    <col min="5627" max="5627" width="13.28515625" style="16" customWidth="1"/>
    <col min="5628" max="5628" width="0" style="16" hidden="1" customWidth="1"/>
    <col min="5629" max="5631" width="12.5703125" style="16" customWidth="1"/>
    <col min="5632" max="5632" width="10.140625" style="16" bestFit="1" customWidth="1"/>
    <col min="5633" max="5879" width="9.140625" style="16"/>
    <col min="5880" max="5880" width="10.5703125" style="16" customWidth="1"/>
    <col min="5881" max="5881" width="27.7109375" style="16" bestFit="1" customWidth="1"/>
    <col min="5882" max="5882" width="14.42578125" style="16" customWidth="1"/>
    <col min="5883" max="5883" width="13.28515625" style="16" customWidth="1"/>
    <col min="5884" max="5884" width="0" style="16" hidden="1" customWidth="1"/>
    <col min="5885" max="5887" width="12.5703125" style="16" customWidth="1"/>
    <col min="5888" max="5888" width="10.140625" style="16" bestFit="1" customWidth="1"/>
    <col min="5889" max="6135" width="9.140625" style="16"/>
    <col min="6136" max="6136" width="10.5703125" style="16" customWidth="1"/>
    <col min="6137" max="6137" width="27.7109375" style="16" bestFit="1" customWidth="1"/>
    <col min="6138" max="6138" width="14.42578125" style="16" customWidth="1"/>
    <col min="6139" max="6139" width="13.28515625" style="16" customWidth="1"/>
    <col min="6140" max="6140" width="0" style="16" hidden="1" customWidth="1"/>
    <col min="6141" max="6143" width="12.5703125" style="16" customWidth="1"/>
    <col min="6144" max="6144" width="10.140625" style="16" bestFit="1" customWidth="1"/>
    <col min="6145" max="6391" width="9.140625" style="16"/>
    <col min="6392" max="6392" width="10.5703125" style="16" customWidth="1"/>
    <col min="6393" max="6393" width="27.7109375" style="16" bestFit="1" customWidth="1"/>
    <col min="6394" max="6394" width="14.42578125" style="16" customWidth="1"/>
    <col min="6395" max="6395" width="13.28515625" style="16" customWidth="1"/>
    <col min="6396" max="6396" width="0" style="16" hidden="1" customWidth="1"/>
    <col min="6397" max="6399" width="12.5703125" style="16" customWidth="1"/>
    <col min="6400" max="6400" width="10.140625" style="16" bestFit="1" customWidth="1"/>
    <col min="6401" max="6647" width="9.140625" style="16"/>
    <col min="6648" max="6648" width="10.5703125" style="16" customWidth="1"/>
    <col min="6649" max="6649" width="27.7109375" style="16" bestFit="1" customWidth="1"/>
    <col min="6650" max="6650" width="14.42578125" style="16" customWidth="1"/>
    <col min="6651" max="6651" width="13.28515625" style="16" customWidth="1"/>
    <col min="6652" max="6652" width="0" style="16" hidden="1" customWidth="1"/>
    <col min="6653" max="6655" width="12.5703125" style="16" customWidth="1"/>
    <col min="6656" max="6656" width="10.140625" style="16" bestFit="1" customWidth="1"/>
    <col min="6657" max="6903" width="9.140625" style="16"/>
    <col min="6904" max="6904" width="10.5703125" style="16" customWidth="1"/>
    <col min="6905" max="6905" width="27.7109375" style="16" bestFit="1" customWidth="1"/>
    <col min="6906" max="6906" width="14.42578125" style="16" customWidth="1"/>
    <col min="6907" max="6907" width="13.28515625" style="16" customWidth="1"/>
    <col min="6908" max="6908" width="0" style="16" hidden="1" customWidth="1"/>
    <col min="6909" max="6911" width="12.5703125" style="16" customWidth="1"/>
    <col min="6912" max="6912" width="10.140625" style="16" bestFit="1" customWidth="1"/>
    <col min="6913" max="7159" width="9.140625" style="16"/>
    <col min="7160" max="7160" width="10.5703125" style="16" customWidth="1"/>
    <col min="7161" max="7161" width="27.7109375" style="16" bestFit="1" customWidth="1"/>
    <col min="7162" max="7162" width="14.42578125" style="16" customWidth="1"/>
    <col min="7163" max="7163" width="13.28515625" style="16" customWidth="1"/>
    <col min="7164" max="7164" width="0" style="16" hidden="1" customWidth="1"/>
    <col min="7165" max="7167" width="12.5703125" style="16" customWidth="1"/>
    <col min="7168" max="7168" width="10.140625" style="16" bestFit="1" customWidth="1"/>
    <col min="7169" max="7415" width="9.140625" style="16"/>
    <col min="7416" max="7416" width="10.5703125" style="16" customWidth="1"/>
    <col min="7417" max="7417" width="27.7109375" style="16" bestFit="1" customWidth="1"/>
    <col min="7418" max="7418" width="14.42578125" style="16" customWidth="1"/>
    <col min="7419" max="7419" width="13.28515625" style="16" customWidth="1"/>
    <col min="7420" max="7420" width="0" style="16" hidden="1" customWidth="1"/>
    <col min="7421" max="7423" width="12.5703125" style="16" customWidth="1"/>
    <col min="7424" max="7424" width="10.140625" style="16" bestFit="1" customWidth="1"/>
    <col min="7425" max="7671" width="9.140625" style="16"/>
    <col min="7672" max="7672" width="10.5703125" style="16" customWidth="1"/>
    <col min="7673" max="7673" width="27.7109375" style="16" bestFit="1" customWidth="1"/>
    <col min="7674" max="7674" width="14.42578125" style="16" customWidth="1"/>
    <col min="7675" max="7675" width="13.28515625" style="16" customWidth="1"/>
    <col min="7676" max="7676" width="0" style="16" hidden="1" customWidth="1"/>
    <col min="7677" max="7679" width="12.5703125" style="16" customWidth="1"/>
    <col min="7680" max="7680" width="10.140625" style="16" bestFit="1" customWidth="1"/>
    <col min="7681" max="7927" width="9.140625" style="16"/>
    <col min="7928" max="7928" width="10.5703125" style="16" customWidth="1"/>
    <col min="7929" max="7929" width="27.7109375" style="16" bestFit="1" customWidth="1"/>
    <col min="7930" max="7930" width="14.42578125" style="16" customWidth="1"/>
    <col min="7931" max="7931" width="13.28515625" style="16" customWidth="1"/>
    <col min="7932" max="7932" width="0" style="16" hidden="1" customWidth="1"/>
    <col min="7933" max="7935" width="12.5703125" style="16" customWidth="1"/>
    <col min="7936" max="7936" width="10.140625" style="16" bestFit="1" customWidth="1"/>
    <col min="7937" max="8183" width="9.140625" style="16"/>
    <col min="8184" max="8184" width="10.5703125" style="16" customWidth="1"/>
    <col min="8185" max="8185" width="27.7109375" style="16" bestFit="1" customWidth="1"/>
    <col min="8186" max="8186" width="14.42578125" style="16" customWidth="1"/>
    <col min="8187" max="8187" width="13.28515625" style="16" customWidth="1"/>
    <col min="8188" max="8188" width="0" style="16" hidden="1" customWidth="1"/>
    <col min="8189" max="8191" width="12.5703125" style="16" customWidth="1"/>
    <col min="8192" max="8192" width="10.140625" style="16" bestFit="1" customWidth="1"/>
    <col min="8193" max="8439" width="9.140625" style="16"/>
    <col min="8440" max="8440" width="10.5703125" style="16" customWidth="1"/>
    <col min="8441" max="8441" width="27.7109375" style="16" bestFit="1" customWidth="1"/>
    <col min="8442" max="8442" width="14.42578125" style="16" customWidth="1"/>
    <col min="8443" max="8443" width="13.28515625" style="16" customWidth="1"/>
    <col min="8444" max="8444" width="0" style="16" hidden="1" customWidth="1"/>
    <col min="8445" max="8447" width="12.5703125" style="16" customWidth="1"/>
    <col min="8448" max="8448" width="10.140625" style="16" bestFit="1" customWidth="1"/>
    <col min="8449" max="8695" width="9.140625" style="16"/>
    <col min="8696" max="8696" width="10.5703125" style="16" customWidth="1"/>
    <col min="8697" max="8697" width="27.7109375" style="16" bestFit="1" customWidth="1"/>
    <col min="8698" max="8698" width="14.42578125" style="16" customWidth="1"/>
    <col min="8699" max="8699" width="13.28515625" style="16" customWidth="1"/>
    <col min="8700" max="8700" width="0" style="16" hidden="1" customWidth="1"/>
    <col min="8701" max="8703" width="12.5703125" style="16" customWidth="1"/>
    <col min="8704" max="8704" width="10.140625" style="16" bestFit="1" customWidth="1"/>
    <col min="8705" max="8951" width="9.140625" style="16"/>
    <col min="8952" max="8952" width="10.5703125" style="16" customWidth="1"/>
    <col min="8953" max="8953" width="27.7109375" style="16" bestFit="1" customWidth="1"/>
    <col min="8954" max="8954" width="14.42578125" style="16" customWidth="1"/>
    <col min="8955" max="8955" width="13.28515625" style="16" customWidth="1"/>
    <col min="8956" max="8956" width="0" style="16" hidden="1" customWidth="1"/>
    <col min="8957" max="8959" width="12.5703125" style="16" customWidth="1"/>
    <col min="8960" max="8960" width="10.140625" style="16" bestFit="1" customWidth="1"/>
    <col min="8961" max="9207" width="9.140625" style="16"/>
    <col min="9208" max="9208" width="10.5703125" style="16" customWidth="1"/>
    <col min="9209" max="9209" width="27.7109375" style="16" bestFit="1" customWidth="1"/>
    <col min="9210" max="9210" width="14.42578125" style="16" customWidth="1"/>
    <col min="9211" max="9211" width="13.28515625" style="16" customWidth="1"/>
    <col min="9212" max="9212" width="0" style="16" hidden="1" customWidth="1"/>
    <col min="9213" max="9215" width="12.5703125" style="16" customWidth="1"/>
    <col min="9216" max="9216" width="10.140625" style="16" bestFit="1" customWidth="1"/>
    <col min="9217" max="9463" width="9.140625" style="16"/>
    <col min="9464" max="9464" width="10.5703125" style="16" customWidth="1"/>
    <col min="9465" max="9465" width="27.7109375" style="16" bestFit="1" customWidth="1"/>
    <col min="9466" max="9466" width="14.42578125" style="16" customWidth="1"/>
    <col min="9467" max="9467" width="13.28515625" style="16" customWidth="1"/>
    <col min="9468" max="9468" width="0" style="16" hidden="1" customWidth="1"/>
    <col min="9469" max="9471" width="12.5703125" style="16" customWidth="1"/>
    <col min="9472" max="9472" width="10.140625" style="16" bestFit="1" customWidth="1"/>
    <col min="9473" max="9719" width="9.140625" style="16"/>
    <col min="9720" max="9720" width="10.5703125" style="16" customWidth="1"/>
    <col min="9721" max="9721" width="27.7109375" style="16" bestFit="1" customWidth="1"/>
    <col min="9722" max="9722" width="14.42578125" style="16" customWidth="1"/>
    <col min="9723" max="9723" width="13.28515625" style="16" customWidth="1"/>
    <col min="9724" max="9724" width="0" style="16" hidden="1" customWidth="1"/>
    <col min="9725" max="9727" width="12.5703125" style="16" customWidth="1"/>
    <col min="9728" max="9728" width="10.140625" style="16" bestFit="1" customWidth="1"/>
    <col min="9729" max="9975" width="9.140625" style="16"/>
    <col min="9976" max="9976" width="10.5703125" style="16" customWidth="1"/>
    <col min="9977" max="9977" width="27.7109375" style="16" bestFit="1" customWidth="1"/>
    <col min="9978" max="9978" width="14.42578125" style="16" customWidth="1"/>
    <col min="9979" max="9979" width="13.28515625" style="16" customWidth="1"/>
    <col min="9980" max="9980" width="0" style="16" hidden="1" customWidth="1"/>
    <col min="9981" max="9983" width="12.5703125" style="16" customWidth="1"/>
    <col min="9984" max="9984" width="10.140625" style="16" bestFit="1" customWidth="1"/>
    <col min="9985" max="10231" width="9.140625" style="16"/>
    <col min="10232" max="10232" width="10.5703125" style="16" customWidth="1"/>
    <col min="10233" max="10233" width="27.7109375" style="16" bestFit="1" customWidth="1"/>
    <col min="10234" max="10234" width="14.42578125" style="16" customWidth="1"/>
    <col min="10235" max="10235" width="13.28515625" style="16" customWidth="1"/>
    <col min="10236" max="10236" width="0" style="16" hidden="1" customWidth="1"/>
    <col min="10237" max="10239" width="12.5703125" style="16" customWidth="1"/>
    <col min="10240" max="10240" width="10.140625" style="16" bestFit="1" customWidth="1"/>
    <col min="10241" max="10487" width="9.140625" style="16"/>
    <col min="10488" max="10488" width="10.5703125" style="16" customWidth="1"/>
    <col min="10489" max="10489" width="27.7109375" style="16" bestFit="1" customWidth="1"/>
    <col min="10490" max="10490" width="14.42578125" style="16" customWidth="1"/>
    <col min="10491" max="10491" width="13.28515625" style="16" customWidth="1"/>
    <col min="10492" max="10492" width="0" style="16" hidden="1" customWidth="1"/>
    <col min="10493" max="10495" width="12.5703125" style="16" customWidth="1"/>
    <col min="10496" max="10496" width="10.140625" style="16" bestFit="1" customWidth="1"/>
    <col min="10497" max="10743" width="9.140625" style="16"/>
    <col min="10744" max="10744" width="10.5703125" style="16" customWidth="1"/>
    <col min="10745" max="10745" width="27.7109375" style="16" bestFit="1" customWidth="1"/>
    <col min="10746" max="10746" width="14.42578125" style="16" customWidth="1"/>
    <col min="10747" max="10747" width="13.28515625" style="16" customWidth="1"/>
    <col min="10748" max="10748" width="0" style="16" hidden="1" customWidth="1"/>
    <col min="10749" max="10751" width="12.5703125" style="16" customWidth="1"/>
    <col min="10752" max="10752" width="10.140625" style="16" bestFit="1" customWidth="1"/>
    <col min="10753" max="10999" width="9.140625" style="16"/>
    <col min="11000" max="11000" width="10.5703125" style="16" customWidth="1"/>
    <col min="11001" max="11001" width="27.7109375" style="16" bestFit="1" customWidth="1"/>
    <col min="11002" max="11002" width="14.42578125" style="16" customWidth="1"/>
    <col min="11003" max="11003" width="13.28515625" style="16" customWidth="1"/>
    <col min="11004" max="11004" width="0" style="16" hidden="1" customWidth="1"/>
    <col min="11005" max="11007" width="12.5703125" style="16" customWidth="1"/>
    <col min="11008" max="11008" width="10.140625" style="16" bestFit="1" customWidth="1"/>
    <col min="11009" max="11255" width="9.140625" style="16"/>
    <col min="11256" max="11256" width="10.5703125" style="16" customWidth="1"/>
    <col min="11257" max="11257" width="27.7109375" style="16" bestFit="1" customWidth="1"/>
    <col min="11258" max="11258" width="14.42578125" style="16" customWidth="1"/>
    <col min="11259" max="11259" width="13.28515625" style="16" customWidth="1"/>
    <col min="11260" max="11260" width="0" style="16" hidden="1" customWidth="1"/>
    <col min="11261" max="11263" width="12.5703125" style="16" customWidth="1"/>
    <col min="11264" max="11264" width="10.140625" style="16" bestFit="1" customWidth="1"/>
    <col min="11265" max="11511" width="9.140625" style="16"/>
    <col min="11512" max="11512" width="10.5703125" style="16" customWidth="1"/>
    <col min="11513" max="11513" width="27.7109375" style="16" bestFit="1" customWidth="1"/>
    <col min="11514" max="11514" width="14.42578125" style="16" customWidth="1"/>
    <col min="11515" max="11515" width="13.28515625" style="16" customWidth="1"/>
    <col min="11516" max="11516" width="0" style="16" hidden="1" customWidth="1"/>
    <col min="11517" max="11519" width="12.5703125" style="16" customWidth="1"/>
    <col min="11520" max="11520" width="10.140625" style="16" bestFit="1" customWidth="1"/>
    <col min="11521" max="11767" width="9.140625" style="16"/>
    <col min="11768" max="11768" width="10.5703125" style="16" customWidth="1"/>
    <col min="11769" max="11769" width="27.7109375" style="16" bestFit="1" customWidth="1"/>
    <col min="11770" max="11770" width="14.42578125" style="16" customWidth="1"/>
    <col min="11771" max="11771" width="13.28515625" style="16" customWidth="1"/>
    <col min="11772" max="11772" width="0" style="16" hidden="1" customWidth="1"/>
    <col min="11773" max="11775" width="12.5703125" style="16" customWidth="1"/>
    <col min="11776" max="11776" width="10.140625" style="16" bestFit="1" customWidth="1"/>
    <col min="11777" max="12023" width="9.140625" style="16"/>
    <col min="12024" max="12024" width="10.5703125" style="16" customWidth="1"/>
    <col min="12025" max="12025" width="27.7109375" style="16" bestFit="1" customWidth="1"/>
    <col min="12026" max="12026" width="14.42578125" style="16" customWidth="1"/>
    <col min="12027" max="12027" width="13.28515625" style="16" customWidth="1"/>
    <col min="12028" max="12028" width="0" style="16" hidden="1" customWidth="1"/>
    <col min="12029" max="12031" width="12.5703125" style="16" customWidth="1"/>
    <col min="12032" max="12032" width="10.140625" style="16" bestFit="1" customWidth="1"/>
    <col min="12033" max="12279" width="9.140625" style="16"/>
    <col min="12280" max="12280" width="10.5703125" style="16" customWidth="1"/>
    <col min="12281" max="12281" width="27.7109375" style="16" bestFit="1" customWidth="1"/>
    <col min="12282" max="12282" width="14.42578125" style="16" customWidth="1"/>
    <col min="12283" max="12283" width="13.28515625" style="16" customWidth="1"/>
    <col min="12284" max="12284" width="0" style="16" hidden="1" customWidth="1"/>
    <col min="12285" max="12287" width="12.5703125" style="16" customWidth="1"/>
    <col min="12288" max="12288" width="10.140625" style="16" bestFit="1" customWidth="1"/>
    <col min="12289" max="12535" width="9.140625" style="16"/>
    <col min="12536" max="12536" width="10.5703125" style="16" customWidth="1"/>
    <col min="12537" max="12537" width="27.7109375" style="16" bestFit="1" customWidth="1"/>
    <col min="12538" max="12538" width="14.42578125" style="16" customWidth="1"/>
    <col min="12539" max="12539" width="13.28515625" style="16" customWidth="1"/>
    <col min="12540" max="12540" width="0" style="16" hidden="1" customWidth="1"/>
    <col min="12541" max="12543" width="12.5703125" style="16" customWidth="1"/>
    <col min="12544" max="12544" width="10.140625" style="16" bestFit="1" customWidth="1"/>
    <col min="12545" max="12791" width="9.140625" style="16"/>
    <col min="12792" max="12792" width="10.5703125" style="16" customWidth="1"/>
    <col min="12793" max="12793" width="27.7109375" style="16" bestFit="1" customWidth="1"/>
    <col min="12794" max="12794" width="14.42578125" style="16" customWidth="1"/>
    <col min="12795" max="12795" width="13.28515625" style="16" customWidth="1"/>
    <col min="12796" max="12796" width="0" style="16" hidden="1" customWidth="1"/>
    <col min="12797" max="12799" width="12.5703125" style="16" customWidth="1"/>
    <col min="12800" max="12800" width="10.140625" style="16" bestFit="1" customWidth="1"/>
    <col min="12801" max="13047" width="9.140625" style="16"/>
    <col min="13048" max="13048" width="10.5703125" style="16" customWidth="1"/>
    <col min="13049" max="13049" width="27.7109375" style="16" bestFit="1" customWidth="1"/>
    <col min="13050" max="13050" width="14.42578125" style="16" customWidth="1"/>
    <col min="13051" max="13051" width="13.28515625" style="16" customWidth="1"/>
    <col min="13052" max="13052" width="0" style="16" hidden="1" customWidth="1"/>
    <col min="13053" max="13055" width="12.5703125" style="16" customWidth="1"/>
    <col min="13056" max="13056" width="10.140625" style="16" bestFit="1" customWidth="1"/>
    <col min="13057" max="13303" width="9.140625" style="16"/>
    <col min="13304" max="13304" width="10.5703125" style="16" customWidth="1"/>
    <col min="13305" max="13305" width="27.7109375" style="16" bestFit="1" customWidth="1"/>
    <col min="13306" max="13306" width="14.42578125" style="16" customWidth="1"/>
    <col min="13307" max="13307" width="13.28515625" style="16" customWidth="1"/>
    <col min="13308" max="13308" width="0" style="16" hidden="1" customWidth="1"/>
    <col min="13309" max="13311" width="12.5703125" style="16" customWidth="1"/>
    <col min="13312" max="13312" width="10.140625" style="16" bestFit="1" customWidth="1"/>
    <col min="13313" max="13559" width="9.140625" style="16"/>
    <col min="13560" max="13560" width="10.5703125" style="16" customWidth="1"/>
    <col min="13561" max="13561" width="27.7109375" style="16" bestFit="1" customWidth="1"/>
    <col min="13562" max="13562" width="14.42578125" style="16" customWidth="1"/>
    <col min="13563" max="13563" width="13.28515625" style="16" customWidth="1"/>
    <col min="13564" max="13564" width="0" style="16" hidden="1" customWidth="1"/>
    <col min="13565" max="13567" width="12.5703125" style="16" customWidth="1"/>
    <col min="13568" max="13568" width="10.140625" style="16" bestFit="1" customWidth="1"/>
    <col min="13569" max="13815" width="9.140625" style="16"/>
    <col min="13816" max="13816" width="10.5703125" style="16" customWidth="1"/>
    <col min="13817" max="13817" width="27.7109375" style="16" bestFit="1" customWidth="1"/>
    <col min="13818" max="13818" width="14.42578125" style="16" customWidth="1"/>
    <col min="13819" max="13819" width="13.28515625" style="16" customWidth="1"/>
    <col min="13820" max="13820" width="0" style="16" hidden="1" customWidth="1"/>
    <col min="13821" max="13823" width="12.5703125" style="16" customWidth="1"/>
    <col min="13824" max="13824" width="10.140625" style="16" bestFit="1" customWidth="1"/>
    <col min="13825" max="14071" width="9.140625" style="16"/>
    <col min="14072" max="14072" width="10.5703125" style="16" customWidth="1"/>
    <col min="14073" max="14073" width="27.7109375" style="16" bestFit="1" customWidth="1"/>
    <col min="14074" max="14074" width="14.42578125" style="16" customWidth="1"/>
    <col min="14075" max="14075" width="13.28515625" style="16" customWidth="1"/>
    <col min="14076" max="14076" width="0" style="16" hidden="1" customWidth="1"/>
    <col min="14077" max="14079" width="12.5703125" style="16" customWidth="1"/>
    <col min="14080" max="14080" width="10.140625" style="16" bestFit="1" customWidth="1"/>
    <col min="14081" max="14327" width="9.140625" style="16"/>
    <col min="14328" max="14328" width="10.5703125" style="16" customWidth="1"/>
    <col min="14329" max="14329" width="27.7109375" style="16" bestFit="1" customWidth="1"/>
    <col min="14330" max="14330" width="14.42578125" style="16" customWidth="1"/>
    <col min="14331" max="14331" width="13.28515625" style="16" customWidth="1"/>
    <col min="14332" max="14332" width="0" style="16" hidden="1" customWidth="1"/>
    <col min="14333" max="14335" width="12.5703125" style="16" customWidth="1"/>
    <col min="14336" max="14336" width="10.140625" style="16" bestFit="1" customWidth="1"/>
    <col min="14337" max="14583" width="9.140625" style="16"/>
    <col min="14584" max="14584" width="10.5703125" style="16" customWidth="1"/>
    <col min="14585" max="14585" width="27.7109375" style="16" bestFit="1" customWidth="1"/>
    <col min="14586" max="14586" width="14.42578125" style="16" customWidth="1"/>
    <col min="14587" max="14587" width="13.28515625" style="16" customWidth="1"/>
    <col min="14588" max="14588" width="0" style="16" hidden="1" customWidth="1"/>
    <col min="14589" max="14591" width="12.5703125" style="16" customWidth="1"/>
    <col min="14592" max="14592" width="10.140625" style="16" bestFit="1" customWidth="1"/>
    <col min="14593" max="14839" width="9.140625" style="16"/>
    <col min="14840" max="14840" width="10.5703125" style="16" customWidth="1"/>
    <col min="14841" max="14841" width="27.7109375" style="16" bestFit="1" customWidth="1"/>
    <col min="14842" max="14842" width="14.42578125" style="16" customWidth="1"/>
    <col min="14843" max="14843" width="13.28515625" style="16" customWidth="1"/>
    <col min="14844" max="14844" width="0" style="16" hidden="1" customWidth="1"/>
    <col min="14845" max="14847" width="12.5703125" style="16" customWidth="1"/>
    <col min="14848" max="14848" width="10.140625" style="16" bestFit="1" customWidth="1"/>
    <col min="14849" max="15095" width="9.140625" style="16"/>
    <col min="15096" max="15096" width="10.5703125" style="16" customWidth="1"/>
    <col min="15097" max="15097" width="27.7109375" style="16" bestFit="1" customWidth="1"/>
    <col min="15098" max="15098" width="14.42578125" style="16" customWidth="1"/>
    <col min="15099" max="15099" width="13.28515625" style="16" customWidth="1"/>
    <col min="15100" max="15100" width="0" style="16" hidden="1" customWidth="1"/>
    <col min="15101" max="15103" width="12.5703125" style="16" customWidth="1"/>
    <col min="15104" max="15104" width="10.140625" style="16" bestFit="1" customWidth="1"/>
    <col min="15105" max="15351" width="9.140625" style="16"/>
    <col min="15352" max="15352" width="10.5703125" style="16" customWidth="1"/>
    <col min="15353" max="15353" width="27.7109375" style="16" bestFit="1" customWidth="1"/>
    <col min="15354" max="15354" width="14.42578125" style="16" customWidth="1"/>
    <col min="15355" max="15355" width="13.28515625" style="16" customWidth="1"/>
    <col min="15356" max="15356" width="0" style="16" hidden="1" customWidth="1"/>
    <col min="15357" max="15359" width="12.5703125" style="16" customWidth="1"/>
    <col min="15360" max="15360" width="10.140625" style="16" bestFit="1" customWidth="1"/>
    <col min="15361" max="15607" width="9.140625" style="16"/>
    <col min="15608" max="15608" width="10.5703125" style="16" customWidth="1"/>
    <col min="15609" max="15609" width="27.7109375" style="16" bestFit="1" customWidth="1"/>
    <col min="15610" max="15610" width="14.42578125" style="16" customWidth="1"/>
    <col min="15611" max="15611" width="13.28515625" style="16" customWidth="1"/>
    <col min="15612" max="15612" width="0" style="16" hidden="1" customWidth="1"/>
    <col min="15613" max="15615" width="12.5703125" style="16" customWidth="1"/>
    <col min="15616" max="15616" width="10.140625" style="16" bestFit="1" customWidth="1"/>
    <col min="15617" max="15863" width="9.140625" style="16"/>
    <col min="15864" max="15864" width="10.5703125" style="16" customWidth="1"/>
    <col min="15865" max="15865" width="27.7109375" style="16" bestFit="1" customWidth="1"/>
    <col min="15866" max="15866" width="14.42578125" style="16" customWidth="1"/>
    <col min="15867" max="15867" width="13.28515625" style="16" customWidth="1"/>
    <col min="15868" max="15868" width="0" style="16" hidden="1" customWidth="1"/>
    <col min="15869" max="15871" width="12.5703125" style="16" customWidth="1"/>
    <col min="15872" max="15872" width="10.140625" style="16" bestFit="1" customWidth="1"/>
    <col min="15873" max="16119" width="9.140625" style="16"/>
    <col min="16120" max="16120" width="10.5703125" style="16" customWidth="1"/>
    <col min="16121" max="16121" width="27.7109375" style="16" bestFit="1" customWidth="1"/>
    <col min="16122" max="16122" width="14.42578125" style="16" customWidth="1"/>
    <col min="16123" max="16123" width="13.28515625" style="16" customWidth="1"/>
    <col min="16124" max="16124" width="0" style="16" hidden="1" customWidth="1"/>
    <col min="16125" max="16127" width="12.5703125" style="16" customWidth="1"/>
    <col min="16128" max="16128" width="10.140625" style="16" bestFit="1" customWidth="1"/>
    <col min="16129" max="16384" width="9.140625" style="16"/>
  </cols>
  <sheetData>
    <row r="1" spans="1:16" ht="75" customHeight="1" thickBot="1" x14ac:dyDescent="0.25">
      <c r="A1" s="88" t="s">
        <v>110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1:16" ht="18.75" thickBot="1" x14ac:dyDescent="0.25">
      <c r="A2" s="69" t="s">
        <v>60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1"/>
    </row>
    <row r="3" spans="1:16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</row>
    <row r="4" spans="1:16" x14ac:dyDescent="0.2">
      <c r="A4" s="41" t="s">
        <v>55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</row>
    <row r="5" spans="1:16" x14ac:dyDescent="0.2">
      <c r="A5" s="14" t="s">
        <v>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</row>
    <row r="6" spans="1:16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8"/>
    </row>
    <row r="7" spans="1:16" ht="25.5" x14ac:dyDescent="0.2">
      <c r="A7" s="22" t="s">
        <v>21</v>
      </c>
      <c r="B7" s="23" t="s">
        <v>8</v>
      </c>
      <c r="C7" s="22" t="s">
        <v>16</v>
      </c>
      <c r="D7" s="22" t="s">
        <v>15</v>
      </c>
      <c r="E7" s="23" t="s">
        <v>9</v>
      </c>
      <c r="F7" s="23" t="s">
        <v>10</v>
      </c>
      <c r="G7" s="23" t="s">
        <v>14</v>
      </c>
      <c r="H7" s="23" t="s">
        <v>20</v>
      </c>
      <c r="I7" s="23" t="s">
        <v>61</v>
      </c>
      <c r="J7" s="23" t="s">
        <v>62</v>
      </c>
      <c r="K7" s="23" t="s">
        <v>63</v>
      </c>
      <c r="L7" s="23" t="s">
        <v>64</v>
      </c>
      <c r="M7" s="23" t="s">
        <v>65</v>
      </c>
      <c r="N7" s="23" t="s">
        <v>66</v>
      </c>
      <c r="O7" s="23" t="s">
        <v>67</v>
      </c>
      <c r="P7" s="23" t="s">
        <v>68</v>
      </c>
    </row>
    <row r="8" spans="1:16" x14ac:dyDescent="0.2">
      <c r="A8" s="54" t="s">
        <v>4</v>
      </c>
      <c r="B8" s="76" t="s">
        <v>24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8"/>
    </row>
    <row r="9" spans="1:16" ht="25.5" customHeight="1" x14ac:dyDescent="0.2">
      <c r="A9" s="72" t="s">
        <v>73</v>
      </c>
      <c r="B9" s="74" t="s">
        <v>69</v>
      </c>
      <c r="C9" s="48" t="s">
        <v>11</v>
      </c>
      <c r="D9" s="49" t="e">
        <f>D10/$D$18</f>
        <v>#DIV/0!</v>
      </c>
      <c r="E9" s="49">
        <v>0.5</v>
      </c>
      <c r="F9" s="49">
        <v>0.5</v>
      </c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ht="25.5" customHeight="1" x14ac:dyDescent="0.2">
      <c r="A10" s="73"/>
      <c r="B10" s="75"/>
      <c r="C10" s="48" t="s">
        <v>12</v>
      </c>
      <c r="D10" s="50">
        <f>'Planilha Orçamentária'!F10</f>
        <v>0</v>
      </c>
      <c r="E10" s="50">
        <f>E9*$D$10</f>
        <v>0</v>
      </c>
      <c r="F10" s="50">
        <f t="shared" ref="F10:P10" si="0">F9*$D$10</f>
        <v>0</v>
      </c>
      <c r="G10" s="50">
        <f t="shared" si="0"/>
        <v>0</v>
      </c>
      <c r="H10" s="50">
        <f t="shared" si="0"/>
        <v>0</v>
      </c>
      <c r="I10" s="50">
        <f t="shared" si="0"/>
        <v>0</v>
      </c>
      <c r="J10" s="50">
        <f t="shared" si="0"/>
        <v>0</v>
      </c>
      <c r="K10" s="50">
        <f t="shared" si="0"/>
        <v>0</v>
      </c>
      <c r="L10" s="50">
        <f t="shared" si="0"/>
        <v>0</v>
      </c>
      <c r="M10" s="50">
        <f t="shared" si="0"/>
        <v>0</v>
      </c>
      <c r="N10" s="50">
        <f t="shared" si="0"/>
        <v>0</v>
      </c>
      <c r="O10" s="50">
        <f t="shared" si="0"/>
        <v>0</v>
      </c>
      <c r="P10" s="50">
        <f t="shared" si="0"/>
        <v>0</v>
      </c>
    </row>
    <row r="11" spans="1:16" ht="25.5" customHeight="1" x14ac:dyDescent="0.2">
      <c r="A11" s="72" t="s">
        <v>74</v>
      </c>
      <c r="B11" s="74" t="s">
        <v>70</v>
      </c>
      <c r="C11" s="48" t="s">
        <v>11</v>
      </c>
      <c r="D11" s="49" t="e">
        <f>D12/$D$18</f>
        <v>#DIV/0!</v>
      </c>
      <c r="E11" s="49"/>
      <c r="F11" s="49"/>
      <c r="G11" s="49">
        <v>0.25</v>
      </c>
      <c r="H11" s="49">
        <v>0.25</v>
      </c>
      <c r="I11" s="49">
        <v>0.25</v>
      </c>
      <c r="J11" s="49">
        <v>0.25</v>
      </c>
      <c r="K11" s="49"/>
      <c r="L11" s="49"/>
      <c r="M11" s="49"/>
      <c r="N11" s="49"/>
      <c r="O11" s="49"/>
      <c r="P11" s="49"/>
    </row>
    <row r="12" spans="1:16" ht="25.5" customHeight="1" x14ac:dyDescent="0.2">
      <c r="A12" s="73"/>
      <c r="B12" s="75"/>
      <c r="C12" s="48" t="s">
        <v>12</v>
      </c>
      <c r="D12" s="50">
        <f>'Planilha Orçamentária'!F11</f>
        <v>0</v>
      </c>
      <c r="E12" s="50">
        <f>E11*$D$12</f>
        <v>0</v>
      </c>
      <c r="F12" s="50">
        <f t="shared" ref="F12:P12" si="1">F11*$D$12</f>
        <v>0</v>
      </c>
      <c r="G12" s="50">
        <f t="shared" si="1"/>
        <v>0</v>
      </c>
      <c r="H12" s="50">
        <f t="shared" si="1"/>
        <v>0</v>
      </c>
      <c r="I12" s="50">
        <f t="shared" si="1"/>
        <v>0</v>
      </c>
      <c r="J12" s="50">
        <f t="shared" si="1"/>
        <v>0</v>
      </c>
      <c r="K12" s="50">
        <f t="shared" si="1"/>
        <v>0</v>
      </c>
      <c r="L12" s="50">
        <f t="shared" si="1"/>
        <v>0</v>
      </c>
      <c r="M12" s="50">
        <f t="shared" si="1"/>
        <v>0</v>
      </c>
      <c r="N12" s="50">
        <f t="shared" si="1"/>
        <v>0</v>
      </c>
      <c r="O12" s="50">
        <f t="shared" si="1"/>
        <v>0</v>
      </c>
      <c r="P12" s="50">
        <f t="shared" si="1"/>
        <v>0</v>
      </c>
    </row>
    <row r="13" spans="1:16" ht="25.5" customHeight="1" x14ac:dyDescent="0.2">
      <c r="A13" s="72" t="s">
        <v>75</v>
      </c>
      <c r="B13" s="74" t="s">
        <v>71</v>
      </c>
      <c r="C13" s="48" t="s">
        <v>11</v>
      </c>
      <c r="D13" s="49" t="e">
        <f>D14/$D$18</f>
        <v>#DIV/0!</v>
      </c>
      <c r="E13" s="49"/>
      <c r="F13" s="49"/>
      <c r="G13" s="49"/>
      <c r="H13" s="49"/>
      <c r="I13" s="49"/>
      <c r="J13" s="49"/>
      <c r="K13" s="49">
        <v>0.2</v>
      </c>
      <c r="L13" s="49">
        <v>0.2</v>
      </c>
      <c r="M13" s="49">
        <v>0.2</v>
      </c>
      <c r="N13" s="49">
        <v>0.2</v>
      </c>
      <c r="O13" s="49">
        <v>0.2</v>
      </c>
      <c r="P13" s="49"/>
    </row>
    <row r="14" spans="1:16" ht="25.5" customHeight="1" x14ac:dyDescent="0.2">
      <c r="A14" s="73"/>
      <c r="B14" s="75"/>
      <c r="C14" s="48" t="s">
        <v>12</v>
      </c>
      <c r="D14" s="50">
        <f>'Planilha Orçamentária'!F12</f>
        <v>0</v>
      </c>
      <c r="E14" s="50">
        <f>E13*$D$14</f>
        <v>0</v>
      </c>
      <c r="F14" s="50">
        <f t="shared" ref="F14:P14" si="2">F13*$D$14</f>
        <v>0</v>
      </c>
      <c r="G14" s="50">
        <f t="shared" si="2"/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L14" s="50">
        <f t="shared" si="2"/>
        <v>0</v>
      </c>
      <c r="M14" s="50">
        <f t="shared" si="2"/>
        <v>0</v>
      </c>
      <c r="N14" s="50">
        <f t="shared" si="2"/>
        <v>0</v>
      </c>
      <c r="O14" s="50">
        <f t="shared" si="2"/>
        <v>0</v>
      </c>
      <c r="P14" s="50">
        <f t="shared" si="2"/>
        <v>0</v>
      </c>
    </row>
    <row r="15" spans="1:16" ht="25.5" customHeight="1" x14ac:dyDescent="0.2">
      <c r="A15" s="72" t="s">
        <v>76</v>
      </c>
      <c r="B15" s="74" t="s">
        <v>28</v>
      </c>
      <c r="C15" s="48" t="s">
        <v>11</v>
      </c>
      <c r="D15" s="49" t="e">
        <f>D16/$D$18</f>
        <v>#DIV/0!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>
        <v>1</v>
      </c>
    </row>
    <row r="16" spans="1:16" ht="25.5" customHeight="1" x14ac:dyDescent="0.2">
      <c r="A16" s="73"/>
      <c r="B16" s="75"/>
      <c r="C16" s="48" t="s">
        <v>12</v>
      </c>
      <c r="D16" s="50">
        <f>'Planilha Orçamentária'!F13</f>
        <v>0</v>
      </c>
      <c r="E16" s="50">
        <f>E15*$D$16</f>
        <v>0</v>
      </c>
      <c r="F16" s="50">
        <f t="shared" ref="F16:P16" si="3">F15*$D$16</f>
        <v>0</v>
      </c>
      <c r="G16" s="50">
        <f t="shared" si="3"/>
        <v>0</v>
      </c>
      <c r="H16" s="50">
        <f t="shared" si="3"/>
        <v>0</v>
      </c>
      <c r="I16" s="50">
        <f t="shared" si="3"/>
        <v>0</v>
      </c>
      <c r="J16" s="50">
        <f t="shared" si="3"/>
        <v>0</v>
      </c>
      <c r="K16" s="50">
        <f t="shared" si="3"/>
        <v>0</v>
      </c>
      <c r="L16" s="50">
        <f t="shared" si="3"/>
        <v>0</v>
      </c>
      <c r="M16" s="50">
        <f t="shared" si="3"/>
        <v>0</v>
      </c>
      <c r="N16" s="50">
        <f t="shared" si="3"/>
        <v>0</v>
      </c>
      <c r="O16" s="50">
        <f t="shared" si="3"/>
        <v>0</v>
      </c>
      <c r="P16" s="50">
        <f t="shared" si="3"/>
        <v>0</v>
      </c>
    </row>
    <row r="17" spans="1:17" x14ac:dyDescent="0.2">
      <c r="A17" s="79" t="s">
        <v>13</v>
      </c>
      <c r="B17" s="79"/>
      <c r="C17" s="51" t="s">
        <v>11</v>
      </c>
      <c r="D17" s="52" t="e">
        <f>D9+D11+D13+D15</f>
        <v>#DIV/0!</v>
      </c>
      <c r="E17" s="52" t="e">
        <f>E18/$D$18</f>
        <v>#DIV/0!</v>
      </c>
      <c r="F17" s="52" t="e">
        <f t="shared" ref="F17:P17" si="4">F18/$D$18</f>
        <v>#DIV/0!</v>
      </c>
      <c r="G17" s="52" t="e">
        <f t="shared" si="4"/>
        <v>#DIV/0!</v>
      </c>
      <c r="H17" s="52" t="e">
        <f t="shared" si="4"/>
        <v>#DIV/0!</v>
      </c>
      <c r="I17" s="52" t="e">
        <f t="shared" si="4"/>
        <v>#DIV/0!</v>
      </c>
      <c r="J17" s="52" t="e">
        <f t="shared" si="4"/>
        <v>#DIV/0!</v>
      </c>
      <c r="K17" s="52" t="e">
        <f t="shared" si="4"/>
        <v>#DIV/0!</v>
      </c>
      <c r="L17" s="52" t="e">
        <f>L18/$D$18</f>
        <v>#DIV/0!</v>
      </c>
      <c r="M17" s="52" t="e">
        <f t="shared" si="4"/>
        <v>#DIV/0!</v>
      </c>
      <c r="N17" s="52" t="e">
        <f t="shared" si="4"/>
        <v>#DIV/0!</v>
      </c>
      <c r="O17" s="52" t="e">
        <f t="shared" si="4"/>
        <v>#DIV/0!</v>
      </c>
      <c r="P17" s="52" t="e">
        <f t="shared" si="4"/>
        <v>#DIV/0!</v>
      </c>
      <c r="Q17" s="20" t="e">
        <f>SUM(E17:P17)</f>
        <v>#DIV/0!</v>
      </c>
    </row>
    <row r="18" spans="1:17" x14ac:dyDescent="0.2">
      <c r="A18" s="79"/>
      <c r="B18" s="79"/>
      <c r="C18" s="51" t="s">
        <v>12</v>
      </c>
      <c r="D18" s="53">
        <f>D10+D12+D14+D16</f>
        <v>0</v>
      </c>
      <c r="E18" s="53">
        <f t="shared" ref="E18:P18" si="5">E10+E12+E14+E16</f>
        <v>0</v>
      </c>
      <c r="F18" s="53">
        <f t="shared" si="5"/>
        <v>0</v>
      </c>
      <c r="G18" s="53">
        <f t="shared" si="5"/>
        <v>0</v>
      </c>
      <c r="H18" s="53">
        <f t="shared" si="5"/>
        <v>0</v>
      </c>
      <c r="I18" s="53">
        <f t="shared" si="5"/>
        <v>0</v>
      </c>
      <c r="J18" s="53">
        <f t="shared" si="5"/>
        <v>0</v>
      </c>
      <c r="K18" s="53">
        <f t="shared" si="5"/>
        <v>0</v>
      </c>
      <c r="L18" s="53">
        <f t="shared" si="5"/>
        <v>0</v>
      </c>
      <c r="M18" s="53">
        <f t="shared" si="5"/>
        <v>0</v>
      </c>
      <c r="N18" s="53">
        <f t="shared" si="5"/>
        <v>0</v>
      </c>
      <c r="O18" s="53">
        <f t="shared" si="5"/>
        <v>0</v>
      </c>
      <c r="P18" s="53">
        <f t="shared" si="5"/>
        <v>0</v>
      </c>
      <c r="Q18" s="21">
        <f>SUM(E18:P18)</f>
        <v>0</v>
      </c>
    </row>
    <row r="19" spans="1:17" x14ac:dyDescent="0.2">
      <c r="A19" s="55"/>
      <c r="B19" s="55"/>
      <c r="C19" s="56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7" x14ac:dyDescent="0.2">
      <c r="A20" s="80" t="s">
        <v>107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7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7" x14ac:dyDescent="0.2">
      <c r="A22" s="18"/>
      <c r="B22" s="18"/>
      <c r="C22" s="18"/>
      <c r="D22" s="18"/>
      <c r="E22" s="1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18"/>
    </row>
    <row r="23" spans="1:17" x14ac:dyDescent="0.2">
      <c r="A23" s="61" t="s">
        <v>108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</row>
    <row r="24" spans="1:17" x14ac:dyDescent="0.2">
      <c r="A24" s="60" t="s">
        <v>109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17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30" spans="1:17" x14ac:dyDescent="0.2">
      <c r="F30" s="35"/>
    </row>
    <row r="38" spans="6:6" x14ac:dyDescent="0.2">
      <c r="F38" s="35"/>
    </row>
    <row r="49" spans="1:1" x14ac:dyDescent="0.2">
      <c r="A49" s="16" t="s">
        <v>54</v>
      </c>
    </row>
  </sheetData>
  <mergeCells count="14">
    <mergeCell ref="A17:B18"/>
    <mergeCell ref="A23:P23"/>
    <mergeCell ref="A24:P24"/>
    <mergeCell ref="A13:A14"/>
    <mergeCell ref="B13:B14"/>
    <mergeCell ref="A15:A16"/>
    <mergeCell ref="B15:B16"/>
    <mergeCell ref="A1:P1"/>
    <mergeCell ref="A2:P2"/>
    <mergeCell ref="A9:A10"/>
    <mergeCell ref="B9:B10"/>
    <mergeCell ref="A11:A12"/>
    <mergeCell ref="B11:B12"/>
    <mergeCell ref="B8:P8"/>
  </mergeCells>
  <phoneticPr fontId="12" type="noConversion"/>
  <conditionalFormatting sqref="D9:P16">
    <cfRule type="cellIs" dxfId="2" priority="2" operator="equal">
      <formula>0</formula>
    </cfRule>
  </conditionalFormatting>
  <printOptions horizontalCentered="1"/>
  <pageMargins left="0.59055118110236227" right="0.59055118110236227" top="0.78740157480314965" bottom="0.59055118110236227" header="0.31496062992125984" footer="0.31496062992125984"/>
  <pageSetup paperSize="9" scale="52" orientation="landscape" cellComments="asDisplayed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DC2C6-1644-4186-BE27-99453BFC97F7}">
  <sheetPr>
    <pageSetUpPr fitToPage="1"/>
  </sheetPr>
  <dimension ref="A1:K69"/>
  <sheetViews>
    <sheetView view="pageBreakPreview" zoomScaleSheetLayoutView="100" workbookViewId="0">
      <selection sqref="A1:J1"/>
    </sheetView>
  </sheetViews>
  <sheetFormatPr defaultRowHeight="12.75" x14ac:dyDescent="0.2"/>
  <cols>
    <col min="1" max="1" width="7.5703125" style="16" customWidth="1"/>
    <col min="2" max="2" width="60.7109375" style="16" customWidth="1"/>
    <col min="3" max="3" width="19.42578125" style="16" bestFit="1" customWidth="1"/>
    <col min="4" max="10" width="13.140625" style="16" customWidth="1"/>
    <col min="11" max="11" width="13.140625" style="16" bestFit="1" customWidth="1"/>
    <col min="12" max="241" width="9.140625" style="16"/>
    <col min="242" max="242" width="10.5703125" style="16" customWidth="1"/>
    <col min="243" max="243" width="27.7109375" style="16" bestFit="1" customWidth="1"/>
    <col min="244" max="244" width="14.42578125" style="16" customWidth="1"/>
    <col min="245" max="245" width="13.28515625" style="16" customWidth="1"/>
    <col min="246" max="246" width="0" style="16" hidden="1" customWidth="1"/>
    <col min="247" max="249" width="12.5703125" style="16" customWidth="1"/>
    <col min="250" max="250" width="10.140625" style="16" bestFit="1" customWidth="1"/>
    <col min="251" max="497" width="9.140625" style="16"/>
    <col min="498" max="498" width="10.5703125" style="16" customWidth="1"/>
    <col min="499" max="499" width="27.7109375" style="16" bestFit="1" customWidth="1"/>
    <col min="500" max="500" width="14.42578125" style="16" customWidth="1"/>
    <col min="501" max="501" width="13.28515625" style="16" customWidth="1"/>
    <col min="502" max="502" width="0" style="16" hidden="1" customWidth="1"/>
    <col min="503" max="505" width="12.5703125" style="16" customWidth="1"/>
    <col min="506" max="506" width="10.140625" style="16" bestFit="1" customWidth="1"/>
    <col min="507" max="753" width="9.140625" style="16"/>
    <col min="754" max="754" width="10.5703125" style="16" customWidth="1"/>
    <col min="755" max="755" width="27.7109375" style="16" bestFit="1" customWidth="1"/>
    <col min="756" max="756" width="14.42578125" style="16" customWidth="1"/>
    <col min="757" max="757" width="13.28515625" style="16" customWidth="1"/>
    <col min="758" max="758" width="0" style="16" hidden="1" customWidth="1"/>
    <col min="759" max="761" width="12.5703125" style="16" customWidth="1"/>
    <col min="762" max="762" width="10.140625" style="16" bestFit="1" customWidth="1"/>
    <col min="763" max="1009" width="9.140625" style="16"/>
    <col min="1010" max="1010" width="10.5703125" style="16" customWidth="1"/>
    <col min="1011" max="1011" width="27.7109375" style="16" bestFit="1" customWidth="1"/>
    <col min="1012" max="1012" width="14.42578125" style="16" customWidth="1"/>
    <col min="1013" max="1013" width="13.28515625" style="16" customWidth="1"/>
    <col min="1014" max="1014" width="0" style="16" hidden="1" customWidth="1"/>
    <col min="1015" max="1017" width="12.5703125" style="16" customWidth="1"/>
    <col min="1018" max="1018" width="10.140625" style="16" bestFit="1" customWidth="1"/>
    <col min="1019" max="1265" width="9.140625" style="16"/>
    <col min="1266" max="1266" width="10.5703125" style="16" customWidth="1"/>
    <col min="1267" max="1267" width="27.7109375" style="16" bestFit="1" customWidth="1"/>
    <col min="1268" max="1268" width="14.42578125" style="16" customWidth="1"/>
    <col min="1269" max="1269" width="13.28515625" style="16" customWidth="1"/>
    <col min="1270" max="1270" width="0" style="16" hidden="1" customWidth="1"/>
    <col min="1271" max="1273" width="12.5703125" style="16" customWidth="1"/>
    <col min="1274" max="1274" width="10.140625" style="16" bestFit="1" customWidth="1"/>
    <col min="1275" max="1521" width="9.140625" style="16"/>
    <col min="1522" max="1522" width="10.5703125" style="16" customWidth="1"/>
    <col min="1523" max="1523" width="27.7109375" style="16" bestFit="1" customWidth="1"/>
    <col min="1524" max="1524" width="14.42578125" style="16" customWidth="1"/>
    <col min="1525" max="1525" width="13.28515625" style="16" customWidth="1"/>
    <col min="1526" max="1526" width="0" style="16" hidden="1" customWidth="1"/>
    <col min="1527" max="1529" width="12.5703125" style="16" customWidth="1"/>
    <col min="1530" max="1530" width="10.140625" style="16" bestFit="1" customWidth="1"/>
    <col min="1531" max="1777" width="9.140625" style="16"/>
    <col min="1778" max="1778" width="10.5703125" style="16" customWidth="1"/>
    <col min="1779" max="1779" width="27.7109375" style="16" bestFit="1" customWidth="1"/>
    <col min="1780" max="1780" width="14.42578125" style="16" customWidth="1"/>
    <col min="1781" max="1781" width="13.28515625" style="16" customWidth="1"/>
    <col min="1782" max="1782" width="0" style="16" hidden="1" customWidth="1"/>
    <col min="1783" max="1785" width="12.5703125" style="16" customWidth="1"/>
    <col min="1786" max="1786" width="10.140625" style="16" bestFit="1" customWidth="1"/>
    <col min="1787" max="2033" width="9.140625" style="16"/>
    <col min="2034" max="2034" width="10.5703125" style="16" customWidth="1"/>
    <col min="2035" max="2035" width="27.7109375" style="16" bestFit="1" customWidth="1"/>
    <col min="2036" max="2036" width="14.42578125" style="16" customWidth="1"/>
    <col min="2037" max="2037" width="13.28515625" style="16" customWidth="1"/>
    <col min="2038" max="2038" width="0" style="16" hidden="1" customWidth="1"/>
    <col min="2039" max="2041" width="12.5703125" style="16" customWidth="1"/>
    <col min="2042" max="2042" width="10.140625" style="16" bestFit="1" customWidth="1"/>
    <col min="2043" max="2289" width="9.140625" style="16"/>
    <col min="2290" max="2290" width="10.5703125" style="16" customWidth="1"/>
    <col min="2291" max="2291" width="27.7109375" style="16" bestFit="1" customWidth="1"/>
    <col min="2292" max="2292" width="14.42578125" style="16" customWidth="1"/>
    <col min="2293" max="2293" width="13.28515625" style="16" customWidth="1"/>
    <col min="2294" max="2294" width="0" style="16" hidden="1" customWidth="1"/>
    <col min="2295" max="2297" width="12.5703125" style="16" customWidth="1"/>
    <col min="2298" max="2298" width="10.140625" style="16" bestFit="1" customWidth="1"/>
    <col min="2299" max="2545" width="9.140625" style="16"/>
    <col min="2546" max="2546" width="10.5703125" style="16" customWidth="1"/>
    <col min="2547" max="2547" width="27.7109375" style="16" bestFit="1" customWidth="1"/>
    <col min="2548" max="2548" width="14.42578125" style="16" customWidth="1"/>
    <col min="2549" max="2549" width="13.28515625" style="16" customWidth="1"/>
    <col min="2550" max="2550" width="0" style="16" hidden="1" customWidth="1"/>
    <col min="2551" max="2553" width="12.5703125" style="16" customWidth="1"/>
    <col min="2554" max="2554" width="10.140625" style="16" bestFit="1" customWidth="1"/>
    <col min="2555" max="2801" width="9.140625" style="16"/>
    <col min="2802" max="2802" width="10.5703125" style="16" customWidth="1"/>
    <col min="2803" max="2803" width="27.7109375" style="16" bestFit="1" customWidth="1"/>
    <col min="2804" max="2804" width="14.42578125" style="16" customWidth="1"/>
    <col min="2805" max="2805" width="13.28515625" style="16" customWidth="1"/>
    <col min="2806" max="2806" width="0" style="16" hidden="1" customWidth="1"/>
    <col min="2807" max="2809" width="12.5703125" style="16" customWidth="1"/>
    <col min="2810" max="2810" width="10.140625" style="16" bestFit="1" customWidth="1"/>
    <col min="2811" max="3057" width="9.140625" style="16"/>
    <col min="3058" max="3058" width="10.5703125" style="16" customWidth="1"/>
    <col min="3059" max="3059" width="27.7109375" style="16" bestFit="1" customWidth="1"/>
    <col min="3060" max="3060" width="14.42578125" style="16" customWidth="1"/>
    <col min="3061" max="3061" width="13.28515625" style="16" customWidth="1"/>
    <col min="3062" max="3062" width="0" style="16" hidden="1" customWidth="1"/>
    <col min="3063" max="3065" width="12.5703125" style="16" customWidth="1"/>
    <col min="3066" max="3066" width="10.140625" style="16" bestFit="1" customWidth="1"/>
    <col min="3067" max="3313" width="9.140625" style="16"/>
    <col min="3314" max="3314" width="10.5703125" style="16" customWidth="1"/>
    <col min="3315" max="3315" width="27.7109375" style="16" bestFit="1" customWidth="1"/>
    <col min="3316" max="3316" width="14.42578125" style="16" customWidth="1"/>
    <col min="3317" max="3317" width="13.28515625" style="16" customWidth="1"/>
    <col min="3318" max="3318" width="0" style="16" hidden="1" customWidth="1"/>
    <col min="3319" max="3321" width="12.5703125" style="16" customWidth="1"/>
    <col min="3322" max="3322" width="10.140625" style="16" bestFit="1" customWidth="1"/>
    <col min="3323" max="3569" width="9.140625" style="16"/>
    <col min="3570" max="3570" width="10.5703125" style="16" customWidth="1"/>
    <col min="3571" max="3571" width="27.7109375" style="16" bestFit="1" customWidth="1"/>
    <col min="3572" max="3572" width="14.42578125" style="16" customWidth="1"/>
    <col min="3573" max="3573" width="13.28515625" style="16" customWidth="1"/>
    <col min="3574" max="3574" width="0" style="16" hidden="1" customWidth="1"/>
    <col min="3575" max="3577" width="12.5703125" style="16" customWidth="1"/>
    <col min="3578" max="3578" width="10.140625" style="16" bestFit="1" customWidth="1"/>
    <col min="3579" max="3825" width="9.140625" style="16"/>
    <col min="3826" max="3826" width="10.5703125" style="16" customWidth="1"/>
    <col min="3827" max="3827" width="27.7109375" style="16" bestFit="1" customWidth="1"/>
    <col min="3828" max="3828" width="14.42578125" style="16" customWidth="1"/>
    <col min="3829" max="3829" width="13.28515625" style="16" customWidth="1"/>
    <col min="3830" max="3830" width="0" style="16" hidden="1" customWidth="1"/>
    <col min="3831" max="3833" width="12.5703125" style="16" customWidth="1"/>
    <col min="3834" max="3834" width="10.140625" style="16" bestFit="1" customWidth="1"/>
    <col min="3835" max="4081" width="9.140625" style="16"/>
    <col min="4082" max="4082" width="10.5703125" style="16" customWidth="1"/>
    <col min="4083" max="4083" width="27.7109375" style="16" bestFit="1" customWidth="1"/>
    <col min="4084" max="4084" width="14.42578125" style="16" customWidth="1"/>
    <col min="4085" max="4085" width="13.28515625" style="16" customWidth="1"/>
    <col min="4086" max="4086" width="0" style="16" hidden="1" customWidth="1"/>
    <col min="4087" max="4089" width="12.5703125" style="16" customWidth="1"/>
    <col min="4090" max="4090" width="10.140625" style="16" bestFit="1" customWidth="1"/>
    <col min="4091" max="4337" width="9.140625" style="16"/>
    <col min="4338" max="4338" width="10.5703125" style="16" customWidth="1"/>
    <col min="4339" max="4339" width="27.7109375" style="16" bestFit="1" customWidth="1"/>
    <col min="4340" max="4340" width="14.42578125" style="16" customWidth="1"/>
    <col min="4341" max="4341" width="13.28515625" style="16" customWidth="1"/>
    <col min="4342" max="4342" width="0" style="16" hidden="1" customWidth="1"/>
    <col min="4343" max="4345" width="12.5703125" style="16" customWidth="1"/>
    <col min="4346" max="4346" width="10.140625" style="16" bestFit="1" customWidth="1"/>
    <col min="4347" max="4593" width="9.140625" style="16"/>
    <col min="4594" max="4594" width="10.5703125" style="16" customWidth="1"/>
    <col min="4595" max="4595" width="27.7109375" style="16" bestFit="1" customWidth="1"/>
    <col min="4596" max="4596" width="14.42578125" style="16" customWidth="1"/>
    <col min="4597" max="4597" width="13.28515625" style="16" customWidth="1"/>
    <col min="4598" max="4598" width="0" style="16" hidden="1" customWidth="1"/>
    <col min="4599" max="4601" width="12.5703125" style="16" customWidth="1"/>
    <col min="4602" max="4602" width="10.140625" style="16" bestFit="1" customWidth="1"/>
    <col min="4603" max="4849" width="9.140625" style="16"/>
    <col min="4850" max="4850" width="10.5703125" style="16" customWidth="1"/>
    <col min="4851" max="4851" width="27.7109375" style="16" bestFit="1" customWidth="1"/>
    <col min="4852" max="4852" width="14.42578125" style="16" customWidth="1"/>
    <col min="4853" max="4853" width="13.28515625" style="16" customWidth="1"/>
    <col min="4854" max="4854" width="0" style="16" hidden="1" customWidth="1"/>
    <col min="4855" max="4857" width="12.5703125" style="16" customWidth="1"/>
    <col min="4858" max="4858" width="10.140625" style="16" bestFit="1" customWidth="1"/>
    <col min="4859" max="5105" width="9.140625" style="16"/>
    <col min="5106" max="5106" width="10.5703125" style="16" customWidth="1"/>
    <col min="5107" max="5107" width="27.7109375" style="16" bestFit="1" customWidth="1"/>
    <col min="5108" max="5108" width="14.42578125" style="16" customWidth="1"/>
    <col min="5109" max="5109" width="13.28515625" style="16" customWidth="1"/>
    <col min="5110" max="5110" width="0" style="16" hidden="1" customWidth="1"/>
    <col min="5111" max="5113" width="12.5703125" style="16" customWidth="1"/>
    <col min="5114" max="5114" width="10.140625" style="16" bestFit="1" customWidth="1"/>
    <col min="5115" max="5361" width="9.140625" style="16"/>
    <col min="5362" max="5362" width="10.5703125" style="16" customWidth="1"/>
    <col min="5363" max="5363" width="27.7109375" style="16" bestFit="1" customWidth="1"/>
    <col min="5364" max="5364" width="14.42578125" style="16" customWidth="1"/>
    <col min="5365" max="5365" width="13.28515625" style="16" customWidth="1"/>
    <col min="5366" max="5366" width="0" style="16" hidden="1" customWidth="1"/>
    <col min="5367" max="5369" width="12.5703125" style="16" customWidth="1"/>
    <col min="5370" max="5370" width="10.140625" style="16" bestFit="1" customWidth="1"/>
    <col min="5371" max="5617" width="9.140625" style="16"/>
    <col min="5618" max="5618" width="10.5703125" style="16" customWidth="1"/>
    <col min="5619" max="5619" width="27.7109375" style="16" bestFit="1" customWidth="1"/>
    <col min="5620" max="5620" width="14.42578125" style="16" customWidth="1"/>
    <col min="5621" max="5621" width="13.28515625" style="16" customWidth="1"/>
    <col min="5622" max="5622" width="0" style="16" hidden="1" customWidth="1"/>
    <col min="5623" max="5625" width="12.5703125" style="16" customWidth="1"/>
    <col min="5626" max="5626" width="10.140625" style="16" bestFit="1" customWidth="1"/>
    <col min="5627" max="5873" width="9.140625" style="16"/>
    <col min="5874" max="5874" width="10.5703125" style="16" customWidth="1"/>
    <col min="5875" max="5875" width="27.7109375" style="16" bestFit="1" customWidth="1"/>
    <col min="5876" max="5876" width="14.42578125" style="16" customWidth="1"/>
    <col min="5877" max="5877" width="13.28515625" style="16" customWidth="1"/>
    <col min="5878" max="5878" width="0" style="16" hidden="1" customWidth="1"/>
    <col min="5879" max="5881" width="12.5703125" style="16" customWidth="1"/>
    <col min="5882" max="5882" width="10.140625" style="16" bestFit="1" customWidth="1"/>
    <col min="5883" max="6129" width="9.140625" style="16"/>
    <col min="6130" max="6130" width="10.5703125" style="16" customWidth="1"/>
    <col min="6131" max="6131" width="27.7109375" style="16" bestFit="1" customWidth="1"/>
    <col min="6132" max="6132" width="14.42578125" style="16" customWidth="1"/>
    <col min="6133" max="6133" width="13.28515625" style="16" customWidth="1"/>
    <col min="6134" max="6134" width="0" style="16" hidden="1" customWidth="1"/>
    <col min="6135" max="6137" width="12.5703125" style="16" customWidth="1"/>
    <col min="6138" max="6138" width="10.140625" style="16" bestFit="1" customWidth="1"/>
    <col min="6139" max="6385" width="9.140625" style="16"/>
    <col min="6386" max="6386" width="10.5703125" style="16" customWidth="1"/>
    <col min="6387" max="6387" width="27.7109375" style="16" bestFit="1" customWidth="1"/>
    <col min="6388" max="6388" width="14.42578125" style="16" customWidth="1"/>
    <col min="6389" max="6389" width="13.28515625" style="16" customWidth="1"/>
    <col min="6390" max="6390" width="0" style="16" hidden="1" customWidth="1"/>
    <col min="6391" max="6393" width="12.5703125" style="16" customWidth="1"/>
    <col min="6394" max="6394" width="10.140625" style="16" bestFit="1" customWidth="1"/>
    <col min="6395" max="6641" width="9.140625" style="16"/>
    <col min="6642" max="6642" width="10.5703125" style="16" customWidth="1"/>
    <col min="6643" max="6643" width="27.7109375" style="16" bestFit="1" customWidth="1"/>
    <col min="6644" max="6644" width="14.42578125" style="16" customWidth="1"/>
    <col min="6645" max="6645" width="13.28515625" style="16" customWidth="1"/>
    <col min="6646" max="6646" width="0" style="16" hidden="1" customWidth="1"/>
    <col min="6647" max="6649" width="12.5703125" style="16" customWidth="1"/>
    <col min="6650" max="6650" width="10.140625" style="16" bestFit="1" customWidth="1"/>
    <col min="6651" max="6897" width="9.140625" style="16"/>
    <col min="6898" max="6898" width="10.5703125" style="16" customWidth="1"/>
    <col min="6899" max="6899" width="27.7109375" style="16" bestFit="1" customWidth="1"/>
    <col min="6900" max="6900" width="14.42578125" style="16" customWidth="1"/>
    <col min="6901" max="6901" width="13.28515625" style="16" customWidth="1"/>
    <col min="6902" max="6902" width="0" style="16" hidden="1" customWidth="1"/>
    <col min="6903" max="6905" width="12.5703125" style="16" customWidth="1"/>
    <col min="6906" max="6906" width="10.140625" style="16" bestFit="1" customWidth="1"/>
    <col min="6907" max="7153" width="9.140625" style="16"/>
    <col min="7154" max="7154" width="10.5703125" style="16" customWidth="1"/>
    <col min="7155" max="7155" width="27.7109375" style="16" bestFit="1" customWidth="1"/>
    <col min="7156" max="7156" width="14.42578125" style="16" customWidth="1"/>
    <col min="7157" max="7157" width="13.28515625" style="16" customWidth="1"/>
    <col min="7158" max="7158" width="0" style="16" hidden="1" customWidth="1"/>
    <col min="7159" max="7161" width="12.5703125" style="16" customWidth="1"/>
    <col min="7162" max="7162" width="10.140625" style="16" bestFit="1" customWidth="1"/>
    <col min="7163" max="7409" width="9.140625" style="16"/>
    <col min="7410" max="7410" width="10.5703125" style="16" customWidth="1"/>
    <col min="7411" max="7411" width="27.7109375" style="16" bestFit="1" customWidth="1"/>
    <col min="7412" max="7412" width="14.42578125" style="16" customWidth="1"/>
    <col min="7413" max="7413" width="13.28515625" style="16" customWidth="1"/>
    <col min="7414" max="7414" width="0" style="16" hidden="1" customWidth="1"/>
    <col min="7415" max="7417" width="12.5703125" style="16" customWidth="1"/>
    <col min="7418" max="7418" width="10.140625" style="16" bestFit="1" customWidth="1"/>
    <col min="7419" max="7665" width="9.140625" style="16"/>
    <col min="7666" max="7666" width="10.5703125" style="16" customWidth="1"/>
    <col min="7667" max="7667" width="27.7109375" style="16" bestFit="1" customWidth="1"/>
    <col min="7668" max="7668" width="14.42578125" style="16" customWidth="1"/>
    <col min="7669" max="7669" width="13.28515625" style="16" customWidth="1"/>
    <col min="7670" max="7670" width="0" style="16" hidden="1" customWidth="1"/>
    <col min="7671" max="7673" width="12.5703125" style="16" customWidth="1"/>
    <col min="7674" max="7674" width="10.140625" style="16" bestFit="1" customWidth="1"/>
    <col min="7675" max="7921" width="9.140625" style="16"/>
    <col min="7922" max="7922" width="10.5703125" style="16" customWidth="1"/>
    <col min="7923" max="7923" width="27.7109375" style="16" bestFit="1" customWidth="1"/>
    <col min="7924" max="7924" width="14.42578125" style="16" customWidth="1"/>
    <col min="7925" max="7925" width="13.28515625" style="16" customWidth="1"/>
    <col min="7926" max="7926" width="0" style="16" hidden="1" customWidth="1"/>
    <col min="7927" max="7929" width="12.5703125" style="16" customWidth="1"/>
    <col min="7930" max="7930" width="10.140625" style="16" bestFit="1" customWidth="1"/>
    <col min="7931" max="8177" width="9.140625" style="16"/>
    <col min="8178" max="8178" width="10.5703125" style="16" customWidth="1"/>
    <col min="8179" max="8179" width="27.7109375" style="16" bestFit="1" customWidth="1"/>
    <col min="8180" max="8180" width="14.42578125" style="16" customWidth="1"/>
    <col min="8181" max="8181" width="13.28515625" style="16" customWidth="1"/>
    <col min="8182" max="8182" width="0" style="16" hidden="1" customWidth="1"/>
    <col min="8183" max="8185" width="12.5703125" style="16" customWidth="1"/>
    <col min="8186" max="8186" width="10.140625" style="16" bestFit="1" customWidth="1"/>
    <col min="8187" max="8433" width="9.140625" style="16"/>
    <col min="8434" max="8434" width="10.5703125" style="16" customWidth="1"/>
    <col min="8435" max="8435" width="27.7109375" style="16" bestFit="1" customWidth="1"/>
    <col min="8436" max="8436" width="14.42578125" style="16" customWidth="1"/>
    <col min="8437" max="8437" width="13.28515625" style="16" customWidth="1"/>
    <col min="8438" max="8438" width="0" style="16" hidden="1" customWidth="1"/>
    <col min="8439" max="8441" width="12.5703125" style="16" customWidth="1"/>
    <col min="8442" max="8442" width="10.140625" style="16" bestFit="1" customWidth="1"/>
    <col min="8443" max="8689" width="9.140625" style="16"/>
    <col min="8690" max="8690" width="10.5703125" style="16" customWidth="1"/>
    <col min="8691" max="8691" width="27.7109375" style="16" bestFit="1" customWidth="1"/>
    <col min="8692" max="8692" width="14.42578125" style="16" customWidth="1"/>
    <col min="8693" max="8693" width="13.28515625" style="16" customWidth="1"/>
    <col min="8694" max="8694" width="0" style="16" hidden="1" customWidth="1"/>
    <col min="8695" max="8697" width="12.5703125" style="16" customWidth="1"/>
    <col min="8698" max="8698" width="10.140625" style="16" bestFit="1" customWidth="1"/>
    <col min="8699" max="8945" width="9.140625" style="16"/>
    <col min="8946" max="8946" width="10.5703125" style="16" customWidth="1"/>
    <col min="8947" max="8947" width="27.7109375" style="16" bestFit="1" customWidth="1"/>
    <col min="8948" max="8948" width="14.42578125" style="16" customWidth="1"/>
    <col min="8949" max="8949" width="13.28515625" style="16" customWidth="1"/>
    <col min="8950" max="8950" width="0" style="16" hidden="1" customWidth="1"/>
    <col min="8951" max="8953" width="12.5703125" style="16" customWidth="1"/>
    <col min="8954" max="8954" width="10.140625" style="16" bestFit="1" customWidth="1"/>
    <col min="8955" max="9201" width="9.140625" style="16"/>
    <col min="9202" max="9202" width="10.5703125" style="16" customWidth="1"/>
    <col min="9203" max="9203" width="27.7109375" style="16" bestFit="1" customWidth="1"/>
    <col min="9204" max="9204" width="14.42578125" style="16" customWidth="1"/>
    <col min="9205" max="9205" width="13.28515625" style="16" customWidth="1"/>
    <col min="9206" max="9206" width="0" style="16" hidden="1" customWidth="1"/>
    <col min="9207" max="9209" width="12.5703125" style="16" customWidth="1"/>
    <col min="9210" max="9210" width="10.140625" style="16" bestFit="1" customWidth="1"/>
    <col min="9211" max="9457" width="9.140625" style="16"/>
    <col min="9458" max="9458" width="10.5703125" style="16" customWidth="1"/>
    <col min="9459" max="9459" width="27.7109375" style="16" bestFit="1" customWidth="1"/>
    <col min="9460" max="9460" width="14.42578125" style="16" customWidth="1"/>
    <col min="9461" max="9461" width="13.28515625" style="16" customWidth="1"/>
    <col min="9462" max="9462" width="0" style="16" hidden="1" customWidth="1"/>
    <col min="9463" max="9465" width="12.5703125" style="16" customWidth="1"/>
    <col min="9466" max="9466" width="10.140625" style="16" bestFit="1" customWidth="1"/>
    <col min="9467" max="9713" width="9.140625" style="16"/>
    <col min="9714" max="9714" width="10.5703125" style="16" customWidth="1"/>
    <col min="9715" max="9715" width="27.7109375" style="16" bestFit="1" customWidth="1"/>
    <col min="9716" max="9716" width="14.42578125" style="16" customWidth="1"/>
    <col min="9717" max="9717" width="13.28515625" style="16" customWidth="1"/>
    <col min="9718" max="9718" width="0" style="16" hidden="1" customWidth="1"/>
    <col min="9719" max="9721" width="12.5703125" style="16" customWidth="1"/>
    <col min="9722" max="9722" width="10.140625" style="16" bestFit="1" customWidth="1"/>
    <col min="9723" max="9969" width="9.140625" style="16"/>
    <col min="9970" max="9970" width="10.5703125" style="16" customWidth="1"/>
    <col min="9971" max="9971" width="27.7109375" style="16" bestFit="1" customWidth="1"/>
    <col min="9972" max="9972" width="14.42578125" style="16" customWidth="1"/>
    <col min="9973" max="9973" width="13.28515625" style="16" customWidth="1"/>
    <col min="9974" max="9974" width="0" style="16" hidden="1" customWidth="1"/>
    <col min="9975" max="9977" width="12.5703125" style="16" customWidth="1"/>
    <col min="9978" max="9978" width="10.140625" style="16" bestFit="1" customWidth="1"/>
    <col min="9979" max="10225" width="9.140625" style="16"/>
    <col min="10226" max="10226" width="10.5703125" style="16" customWidth="1"/>
    <col min="10227" max="10227" width="27.7109375" style="16" bestFit="1" customWidth="1"/>
    <col min="10228" max="10228" width="14.42578125" style="16" customWidth="1"/>
    <col min="10229" max="10229" width="13.28515625" style="16" customWidth="1"/>
    <col min="10230" max="10230" width="0" style="16" hidden="1" customWidth="1"/>
    <col min="10231" max="10233" width="12.5703125" style="16" customWidth="1"/>
    <col min="10234" max="10234" width="10.140625" style="16" bestFit="1" customWidth="1"/>
    <col min="10235" max="10481" width="9.140625" style="16"/>
    <col min="10482" max="10482" width="10.5703125" style="16" customWidth="1"/>
    <col min="10483" max="10483" width="27.7109375" style="16" bestFit="1" customWidth="1"/>
    <col min="10484" max="10484" width="14.42578125" style="16" customWidth="1"/>
    <col min="10485" max="10485" width="13.28515625" style="16" customWidth="1"/>
    <col min="10486" max="10486" width="0" style="16" hidden="1" customWidth="1"/>
    <col min="10487" max="10489" width="12.5703125" style="16" customWidth="1"/>
    <col min="10490" max="10490" width="10.140625" style="16" bestFit="1" customWidth="1"/>
    <col min="10491" max="10737" width="9.140625" style="16"/>
    <col min="10738" max="10738" width="10.5703125" style="16" customWidth="1"/>
    <col min="10739" max="10739" width="27.7109375" style="16" bestFit="1" customWidth="1"/>
    <col min="10740" max="10740" width="14.42578125" style="16" customWidth="1"/>
    <col min="10741" max="10741" width="13.28515625" style="16" customWidth="1"/>
    <col min="10742" max="10742" width="0" style="16" hidden="1" customWidth="1"/>
    <col min="10743" max="10745" width="12.5703125" style="16" customWidth="1"/>
    <col min="10746" max="10746" width="10.140625" style="16" bestFit="1" customWidth="1"/>
    <col min="10747" max="10993" width="9.140625" style="16"/>
    <col min="10994" max="10994" width="10.5703125" style="16" customWidth="1"/>
    <col min="10995" max="10995" width="27.7109375" style="16" bestFit="1" customWidth="1"/>
    <col min="10996" max="10996" width="14.42578125" style="16" customWidth="1"/>
    <col min="10997" max="10997" width="13.28515625" style="16" customWidth="1"/>
    <col min="10998" max="10998" width="0" style="16" hidden="1" customWidth="1"/>
    <col min="10999" max="11001" width="12.5703125" style="16" customWidth="1"/>
    <col min="11002" max="11002" width="10.140625" style="16" bestFit="1" customWidth="1"/>
    <col min="11003" max="11249" width="9.140625" style="16"/>
    <col min="11250" max="11250" width="10.5703125" style="16" customWidth="1"/>
    <col min="11251" max="11251" width="27.7109375" style="16" bestFit="1" customWidth="1"/>
    <col min="11252" max="11252" width="14.42578125" style="16" customWidth="1"/>
    <col min="11253" max="11253" width="13.28515625" style="16" customWidth="1"/>
    <col min="11254" max="11254" width="0" style="16" hidden="1" customWidth="1"/>
    <col min="11255" max="11257" width="12.5703125" style="16" customWidth="1"/>
    <col min="11258" max="11258" width="10.140625" style="16" bestFit="1" customWidth="1"/>
    <col min="11259" max="11505" width="9.140625" style="16"/>
    <col min="11506" max="11506" width="10.5703125" style="16" customWidth="1"/>
    <col min="11507" max="11507" width="27.7109375" style="16" bestFit="1" customWidth="1"/>
    <col min="11508" max="11508" width="14.42578125" style="16" customWidth="1"/>
    <col min="11509" max="11509" width="13.28515625" style="16" customWidth="1"/>
    <col min="11510" max="11510" width="0" style="16" hidden="1" customWidth="1"/>
    <col min="11511" max="11513" width="12.5703125" style="16" customWidth="1"/>
    <col min="11514" max="11514" width="10.140625" style="16" bestFit="1" customWidth="1"/>
    <col min="11515" max="11761" width="9.140625" style="16"/>
    <col min="11762" max="11762" width="10.5703125" style="16" customWidth="1"/>
    <col min="11763" max="11763" width="27.7109375" style="16" bestFit="1" customWidth="1"/>
    <col min="11764" max="11764" width="14.42578125" style="16" customWidth="1"/>
    <col min="11765" max="11765" width="13.28515625" style="16" customWidth="1"/>
    <col min="11766" max="11766" width="0" style="16" hidden="1" customWidth="1"/>
    <col min="11767" max="11769" width="12.5703125" style="16" customWidth="1"/>
    <col min="11770" max="11770" width="10.140625" style="16" bestFit="1" customWidth="1"/>
    <col min="11771" max="12017" width="9.140625" style="16"/>
    <col min="12018" max="12018" width="10.5703125" style="16" customWidth="1"/>
    <col min="12019" max="12019" width="27.7109375" style="16" bestFit="1" customWidth="1"/>
    <col min="12020" max="12020" width="14.42578125" style="16" customWidth="1"/>
    <col min="12021" max="12021" width="13.28515625" style="16" customWidth="1"/>
    <col min="12022" max="12022" width="0" style="16" hidden="1" customWidth="1"/>
    <col min="12023" max="12025" width="12.5703125" style="16" customWidth="1"/>
    <col min="12026" max="12026" width="10.140625" style="16" bestFit="1" customWidth="1"/>
    <col min="12027" max="12273" width="9.140625" style="16"/>
    <col min="12274" max="12274" width="10.5703125" style="16" customWidth="1"/>
    <col min="12275" max="12275" width="27.7109375" style="16" bestFit="1" customWidth="1"/>
    <col min="12276" max="12276" width="14.42578125" style="16" customWidth="1"/>
    <col min="12277" max="12277" width="13.28515625" style="16" customWidth="1"/>
    <col min="12278" max="12278" width="0" style="16" hidden="1" customWidth="1"/>
    <col min="12279" max="12281" width="12.5703125" style="16" customWidth="1"/>
    <col min="12282" max="12282" width="10.140625" style="16" bestFit="1" customWidth="1"/>
    <col min="12283" max="12529" width="9.140625" style="16"/>
    <col min="12530" max="12530" width="10.5703125" style="16" customWidth="1"/>
    <col min="12531" max="12531" width="27.7109375" style="16" bestFit="1" customWidth="1"/>
    <col min="12532" max="12532" width="14.42578125" style="16" customWidth="1"/>
    <col min="12533" max="12533" width="13.28515625" style="16" customWidth="1"/>
    <col min="12534" max="12534" width="0" style="16" hidden="1" customWidth="1"/>
    <col min="12535" max="12537" width="12.5703125" style="16" customWidth="1"/>
    <col min="12538" max="12538" width="10.140625" style="16" bestFit="1" customWidth="1"/>
    <col min="12539" max="12785" width="9.140625" style="16"/>
    <col min="12786" max="12786" width="10.5703125" style="16" customWidth="1"/>
    <col min="12787" max="12787" width="27.7109375" style="16" bestFit="1" customWidth="1"/>
    <col min="12788" max="12788" width="14.42578125" style="16" customWidth="1"/>
    <col min="12789" max="12789" width="13.28515625" style="16" customWidth="1"/>
    <col min="12790" max="12790" width="0" style="16" hidden="1" customWidth="1"/>
    <col min="12791" max="12793" width="12.5703125" style="16" customWidth="1"/>
    <col min="12794" max="12794" width="10.140625" style="16" bestFit="1" customWidth="1"/>
    <col min="12795" max="13041" width="9.140625" style="16"/>
    <col min="13042" max="13042" width="10.5703125" style="16" customWidth="1"/>
    <col min="13043" max="13043" width="27.7109375" style="16" bestFit="1" customWidth="1"/>
    <col min="13044" max="13044" width="14.42578125" style="16" customWidth="1"/>
    <col min="13045" max="13045" width="13.28515625" style="16" customWidth="1"/>
    <col min="13046" max="13046" width="0" style="16" hidden="1" customWidth="1"/>
    <col min="13047" max="13049" width="12.5703125" style="16" customWidth="1"/>
    <col min="13050" max="13050" width="10.140625" style="16" bestFit="1" customWidth="1"/>
    <col min="13051" max="13297" width="9.140625" style="16"/>
    <col min="13298" max="13298" width="10.5703125" style="16" customWidth="1"/>
    <col min="13299" max="13299" width="27.7109375" style="16" bestFit="1" customWidth="1"/>
    <col min="13300" max="13300" width="14.42578125" style="16" customWidth="1"/>
    <col min="13301" max="13301" width="13.28515625" style="16" customWidth="1"/>
    <col min="13302" max="13302" width="0" style="16" hidden="1" customWidth="1"/>
    <col min="13303" max="13305" width="12.5703125" style="16" customWidth="1"/>
    <col min="13306" max="13306" width="10.140625" style="16" bestFit="1" customWidth="1"/>
    <col min="13307" max="13553" width="9.140625" style="16"/>
    <col min="13554" max="13554" width="10.5703125" style="16" customWidth="1"/>
    <col min="13555" max="13555" width="27.7109375" style="16" bestFit="1" customWidth="1"/>
    <col min="13556" max="13556" width="14.42578125" style="16" customWidth="1"/>
    <col min="13557" max="13557" width="13.28515625" style="16" customWidth="1"/>
    <col min="13558" max="13558" width="0" style="16" hidden="1" customWidth="1"/>
    <col min="13559" max="13561" width="12.5703125" style="16" customWidth="1"/>
    <col min="13562" max="13562" width="10.140625" style="16" bestFit="1" customWidth="1"/>
    <col min="13563" max="13809" width="9.140625" style="16"/>
    <col min="13810" max="13810" width="10.5703125" style="16" customWidth="1"/>
    <col min="13811" max="13811" width="27.7109375" style="16" bestFit="1" customWidth="1"/>
    <col min="13812" max="13812" width="14.42578125" style="16" customWidth="1"/>
    <col min="13813" max="13813" width="13.28515625" style="16" customWidth="1"/>
    <col min="13814" max="13814" width="0" style="16" hidden="1" customWidth="1"/>
    <col min="13815" max="13817" width="12.5703125" style="16" customWidth="1"/>
    <col min="13818" max="13818" width="10.140625" style="16" bestFit="1" customWidth="1"/>
    <col min="13819" max="14065" width="9.140625" style="16"/>
    <col min="14066" max="14066" width="10.5703125" style="16" customWidth="1"/>
    <col min="14067" max="14067" width="27.7109375" style="16" bestFit="1" customWidth="1"/>
    <col min="14068" max="14068" width="14.42578125" style="16" customWidth="1"/>
    <col min="14069" max="14069" width="13.28515625" style="16" customWidth="1"/>
    <col min="14070" max="14070" width="0" style="16" hidden="1" customWidth="1"/>
    <col min="14071" max="14073" width="12.5703125" style="16" customWidth="1"/>
    <col min="14074" max="14074" width="10.140625" style="16" bestFit="1" customWidth="1"/>
    <col min="14075" max="14321" width="9.140625" style="16"/>
    <col min="14322" max="14322" width="10.5703125" style="16" customWidth="1"/>
    <col min="14323" max="14323" width="27.7109375" style="16" bestFit="1" customWidth="1"/>
    <col min="14324" max="14324" width="14.42578125" style="16" customWidth="1"/>
    <col min="14325" max="14325" width="13.28515625" style="16" customWidth="1"/>
    <col min="14326" max="14326" width="0" style="16" hidden="1" customWidth="1"/>
    <col min="14327" max="14329" width="12.5703125" style="16" customWidth="1"/>
    <col min="14330" max="14330" width="10.140625" style="16" bestFit="1" customWidth="1"/>
    <col min="14331" max="14577" width="9.140625" style="16"/>
    <col min="14578" max="14578" width="10.5703125" style="16" customWidth="1"/>
    <col min="14579" max="14579" width="27.7109375" style="16" bestFit="1" customWidth="1"/>
    <col min="14580" max="14580" width="14.42578125" style="16" customWidth="1"/>
    <col min="14581" max="14581" width="13.28515625" style="16" customWidth="1"/>
    <col min="14582" max="14582" width="0" style="16" hidden="1" customWidth="1"/>
    <col min="14583" max="14585" width="12.5703125" style="16" customWidth="1"/>
    <col min="14586" max="14586" width="10.140625" style="16" bestFit="1" customWidth="1"/>
    <col min="14587" max="14833" width="9.140625" style="16"/>
    <col min="14834" max="14834" width="10.5703125" style="16" customWidth="1"/>
    <col min="14835" max="14835" width="27.7109375" style="16" bestFit="1" customWidth="1"/>
    <col min="14836" max="14836" width="14.42578125" style="16" customWidth="1"/>
    <col min="14837" max="14837" width="13.28515625" style="16" customWidth="1"/>
    <col min="14838" max="14838" width="0" style="16" hidden="1" customWidth="1"/>
    <col min="14839" max="14841" width="12.5703125" style="16" customWidth="1"/>
    <col min="14842" max="14842" width="10.140625" style="16" bestFit="1" customWidth="1"/>
    <col min="14843" max="15089" width="9.140625" style="16"/>
    <col min="15090" max="15090" width="10.5703125" style="16" customWidth="1"/>
    <col min="15091" max="15091" width="27.7109375" style="16" bestFit="1" customWidth="1"/>
    <col min="15092" max="15092" width="14.42578125" style="16" customWidth="1"/>
    <col min="15093" max="15093" width="13.28515625" style="16" customWidth="1"/>
    <col min="15094" max="15094" width="0" style="16" hidden="1" customWidth="1"/>
    <col min="15095" max="15097" width="12.5703125" style="16" customWidth="1"/>
    <col min="15098" max="15098" width="10.140625" style="16" bestFit="1" customWidth="1"/>
    <col min="15099" max="15345" width="9.140625" style="16"/>
    <col min="15346" max="15346" width="10.5703125" style="16" customWidth="1"/>
    <col min="15347" max="15347" width="27.7109375" style="16" bestFit="1" customWidth="1"/>
    <col min="15348" max="15348" width="14.42578125" style="16" customWidth="1"/>
    <col min="15349" max="15349" width="13.28515625" style="16" customWidth="1"/>
    <col min="15350" max="15350" width="0" style="16" hidden="1" customWidth="1"/>
    <col min="15351" max="15353" width="12.5703125" style="16" customWidth="1"/>
    <col min="15354" max="15354" width="10.140625" style="16" bestFit="1" customWidth="1"/>
    <col min="15355" max="15601" width="9.140625" style="16"/>
    <col min="15602" max="15602" width="10.5703125" style="16" customWidth="1"/>
    <col min="15603" max="15603" width="27.7109375" style="16" bestFit="1" customWidth="1"/>
    <col min="15604" max="15604" width="14.42578125" style="16" customWidth="1"/>
    <col min="15605" max="15605" width="13.28515625" style="16" customWidth="1"/>
    <col min="15606" max="15606" width="0" style="16" hidden="1" customWidth="1"/>
    <col min="15607" max="15609" width="12.5703125" style="16" customWidth="1"/>
    <col min="15610" max="15610" width="10.140625" style="16" bestFit="1" customWidth="1"/>
    <col min="15611" max="15857" width="9.140625" style="16"/>
    <col min="15858" max="15858" width="10.5703125" style="16" customWidth="1"/>
    <col min="15859" max="15859" width="27.7109375" style="16" bestFit="1" customWidth="1"/>
    <col min="15860" max="15860" width="14.42578125" style="16" customWidth="1"/>
    <col min="15861" max="15861" width="13.28515625" style="16" customWidth="1"/>
    <col min="15862" max="15862" width="0" style="16" hidden="1" customWidth="1"/>
    <col min="15863" max="15865" width="12.5703125" style="16" customWidth="1"/>
    <col min="15866" max="15866" width="10.140625" style="16" bestFit="1" customWidth="1"/>
    <col min="15867" max="16113" width="9.140625" style="16"/>
    <col min="16114" max="16114" width="10.5703125" style="16" customWidth="1"/>
    <col min="16115" max="16115" width="27.7109375" style="16" bestFit="1" customWidth="1"/>
    <col min="16116" max="16116" width="14.42578125" style="16" customWidth="1"/>
    <col min="16117" max="16117" width="13.28515625" style="16" customWidth="1"/>
    <col min="16118" max="16118" width="0" style="16" hidden="1" customWidth="1"/>
    <col min="16119" max="16121" width="12.5703125" style="16" customWidth="1"/>
    <col min="16122" max="16122" width="10.140625" style="16" bestFit="1" customWidth="1"/>
    <col min="16123" max="16384" width="9.140625" style="16"/>
  </cols>
  <sheetData>
    <row r="1" spans="1:10" ht="75" customHeight="1" thickBot="1" x14ac:dyDescent="0.25">
      <c r="A1" s="88" t="s">
        <v>110</v>
      </c>
      <c r="B1" s="88"/>
      <c r="C1" s="88"/>
      <c r="D1" s="88"/>
      <c r="E1" s="88"/>
      <c r="F1" s="88"/>
      <c r="G1" s="88"/>
      <c r="H1" s="88"/>
      <c r="I1" s="88"/>
      <c r="J1" s="89"/>
    </row>
    <row r="2" spans="1:10" ht="18.75" thickBot="1" x14ac:dyDescent="0.25">
      <c r="A2" s="69" t="s">
        <v>72</v>
      </c>
      <c r="B2" s="70"/>
      <c r="C2" s="70"/>
      <c r="D2" s="70"/>
      <c r="E2" s="70"/>
      <c r="F2" s="70"/>
      <c r="G2" s="70"/>
      <c r="H2" s="70"/>
      <c r="I2" s="70"/>
      <c r="J2" s="71"/>
    </row>
    <row r="3" spans="1:10" x14ac:dyDescent="0.2">
      <c r="A3" s="17"/>
      <c r="B3" s="17"/>
      <c r="C3" s="17"/>
      <c r="D3" s="17"/>
      <c r="E3" s="17"/>
      <c r="F3" s="17"/>
      <c r="G3" s="17"/>
      <c r="H3" s="17"/>
      <c r="I3" s="17"/>
      <c r="J3" s="18"/>
    </row>
    <row r="4" spans="1:10" x14ac:dyDescent="0.2">
      <c r="A4" s="41" t="s">
        <v>55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x14ac:dyDescent="0.2">
      <c r="A5" s="14" t="s">
        <v>22</v>
      </c>
      <c r="B5" s="17"/>
      <c r="C5" s="17"/>
      <c r="D5" s="17"/>
      <c r="E5" s="17"/>
      <c r="F5" s="17"/>
      <c r="G5" s="17"/>
      <c r="H5" s="17"/>
      <c r="I5" s="17"/>
      <c r="J5" s="18"/>
    </row>
    <row r="6" spans="1:10" x14ac:dyDescent="0.2">
      <c r="A6" s="19"/>
      <c r="B6" s="19"/>
      <c r="C6" s="19"/>
      <c r="D6" s="19"/>
      <c r="E6" s="19"/>
      <c r="F6" s="19"/>
      <c r="G6" s="19"/>
      <c r="H6" s="19"/>
      <c r="I6" s="19"/>
      <c r="J6" s="18"/>
    </row>
    <row r="7" spans="1:10" ht="25.5" x14ac:dyDescent="0.2">
      <c r="A7" s="40" t="s">
        <v>21</v>
      </c>
      <c r="B7" s="23" t="s">
        <v>8</v>
      </c>
      <c r="C7" s="40" t="s">
        <v>16</v>
      </c>
      <c r="D7" s="40" t="s">
        <v>15</v>
      </c>
      <c r="E7" s="23" t="s">
        <v>9</v>
      </c>
      <c r="F7" s="23" t="s">
        <v>10</v>
      </c>
      <c r="G7" s="23" t="s">
        <v>14</v>
      </c>
      <c r="H7" s="23" t="s">
        <v>20</v>
      </c>
      <c r="I7" s="23" t="s">
        <v>61</v>
      </c>
      <c r="J7" s="23" t="s">
        <v>62</v>
      </c>
    </row>
    <row r="8" spans="1:10" x14ac:dyDescent="0.2">
      <c r="A8" s="54" t="s">
        <v>5</v>
      </c>
      <c r="B8" s="76" t="s">
        <v>29</v>
      </c>
      <c r="C8" s="77"/>
      <c r="D8" s="77"/>
      <c r="E8" s="77"/>
      <c r="F8" s="77"/>
      <c r="G8" s="77"/>
      <c r="H8" s="77"/>
      <c r="I8" s="77"/>
      <c r="J8" s="78"/>
    </row>
    <row r="9" spans="1:10" ht="19.5" customHeight="1" x14ac:dyDescent="0.2">
      <c r="A9" s="72" t="s">
        <v>77</v>
      </c>
      <c r="B9" s="74" t="s">
        <v>69</v>
      </c>
      <c r="C9" s="48" t="s">
        <v>11</v>
      </c>
      <c r="D9" s="49" t="e">
        <f>D10/$D$38</f>
        <v>#DIV/0!</v>
      </c>
      <c r="E9" s="49">
        <v>1</v>
      </c>
      <c r="F9" s="49"/>
      <c r="G9" s="49"/>
      <c r="H9" s="49"/>
      <c r="I9" s="49"/>
      <c r="J9" s="49"/>
    </row>
    <row r="10" spans="1:10" ht="19.5" customHeight="1" x14ac:dyDescent="0.2">
      <c r="A10" s="73"/>
      <c r="B10" s="75"/>
      <c r="C10" s="48" t="s">
        <v>12</v>
      </c>
      <c r="D10" s="50">
        <f>'Planilha Orçamentária'!F16</f>
        <v>0</v>
      </c>
      <c r="E10" s="50">
        <f>E9*$D$10</f>
        <v>0</v>
      </c>
      <c r="F10" s="50">
        <f t="shared" ref="F10:J10" si="0">F9*$D$10</f>
        <v>0</v>
      </c>
      <c r="G10" s="50">
        <f t="shared" si="0"/>
        <v>0</v>
      </c>
      <c r="H10" s="50">
        <f t="shared" si="0"/>
        <v>0</v>
      </c>
      <c r="I10" s="50">
        <f t="shared" si="0"/>
        <v>0</v>
      </c>
      <c r="J10" s="50">
        <f t="shared" si="0"/>
        <v>0</v>
      </c>
    </row>
    <row r="11" spans="1:10" ht="19.5" customHeight="1" x14ac:dyDescent="0.2">
      <c r="A11" s="72" t="s">
        <v>78</v>
      </c>
      <c r="B11" s="74" t="s">
        <v>70</v>
      </c>
      <c r="C11" s="48" t="s">
        <v>11</v>
      </c>
      <c r="D11" s="49" t="e">
        <f>D12/$D$38</f>
        <v>#DIV/0!</v>
      </c>
      <c r="E11" s="49"/>
      <c r="F11" s="49">
        <v>0.5</v>
      </c>
      <c r="G11" s="49">
        <v>0.5</v>
      </c>
      <c r="H11" s="49"/>
      <c r="I11" s="49"/>
      <c r="J11" s="49"/>
    </row>
    <row r="12" spans="1:10" ht="19.5" customHeight="1" x14ac:dyDescent="0.2">
      <c r="A12" s="73"/>
      <c r="B12" s="75"/>
      <c r="C12" s="48" t="s">
        <v>12</v>
      </c>
      <c r="D12" s="50">
        <f>'Planilha Orçamentária'!F17</f>
        <v>0</v>
      </c>
      <c r="E12" s="50">
        <f>E11*$D$12</f>
        <v>0</v>
      </c>
      <c r="F12" s="50">
        <f t="shared" ref="F12:J12" si="1">F11*$D$12</f>
        <v>0</v>
      </c>
      <c r="G12" s="50">
        <f t="shared" si="1"/>
        <v>0</v>
      </c>
      <c r="H12" s="50">
        <f t="shared" si="1"/>
        <v>0</v>
      </c>
      <c r="I12" s="50">
        <f t="shared" si="1"/>
        <v>0</v>
      </c>
      <c r="J12" s="50">
        <f t="shared" si="1"/>
        <v>0</v>
      </c>
    </row>
    <row r="13" spans="1:10" ht="19.5" customHeight="1" x14ac:dyDescent="0.2">
      <c r="A13" s="72" t="s">
        <v>79</v>
      </c>
      <c r="B13" s="74" t="s">
        <v>32</v>
      </c>
      <c r="C13" s="48" t="s">
        <v>11</v>
      </c>
      <c r="D13" s="49" t="e">
        <f>D14/$D$38</f>
        <v>#DIV/0!</v>
      </c>
      <c r="E13" s="49"/>
      <c r="F13" s="49"/>
      <c r="G13" s="49"/>
      <c r="H13" s="49">
        <v>0.5</v>
      </c>
      <c r="I13" s="49">
        <v>0.5</v>
      </c>
      <c r="J13" s="49"/>
    </row>
    <row r="14" spans="1:10" ht="19.5" customHeight="1" x14ac:dyDescent="0.2">
      <c r="A14" s="73"/>
      <c r="B14" s="75"/>
      <c r="C14" s="48" t="s">
        <v>12</v>
      </c>
      <c r="D14" s="50">
        <f>'Planilha Orçamentária'!F18</f>
        <v>0</v>
      </c>
      <c r="E14" s="50">
        <f>E13*$D$14</f>
        <v>0</v>
      </c>
      <c r="F14" s="50">
        <f t="shared" ref="F14:J14" si="2">F13*$D$14</f>
        <v>0</v>
      </c>
      <c r="G14" s="50">
        <f t="shared" si="2"/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</row>
    <row r="15" spans="1:10" ht="19.5" customHeight="1" x14ac:dyDescent="0.2">
      <c r="A15" s="72" t="s">
        <v>80</v>
      </c>
      <c r="B15" s="74" t="s">
        <v>28</v>
      </c>
      <c r="C15" s="48" t="s">
        <v>11</v>
      </c>
      <c r="D15" s="49" t="e">
        <f>D16/$D$38</f>
        <v>#DIV/0!</v>
      </c>
      <c r="E15" s="49"/>
      <c r="F15" s="49"/>
      <c r="G15" s="49"/>
      <c r="H15" s="49"/>
      <c r="I15" s="49"/>
      <c r="J15" s="49">
        <v>1</v>
      </c>
    </row>
    <row r="16" spans="1:10" ht="19.5" customHeight="1" x14ac:dyDescent="0.2">
      <c r="A16" s="73"/>
      <c r="B16" s="75"/>
      <c r="C16" s="48" t="s">
        <v>12</v>
      </c>
      <c r="D16" s="50">
        <f>'Planilha Orçamentária'!F19</f>
        <v>0</v>
      </c>
      <c r="E16" s="50">
        <f>E15*$D$16</f>
        <v>0</v>
      </c>
      <c r="F16" s="50">
        <f t="shared" ref="F16:J16" si="3">F15*$D$16</f>
        <v>0</v>
      </c>
      <c r="G16" s="50">
        <f t="shared" si="3"/>
        <v>0</v>
      </c>
      <c r="H16" s="50">
        <f t="shared" si="3"/>
        <v>0</v>
      </c>
      <c r="I16" s="50">
        <f t="shared" si="3"/>
        <v>0</v>
      </c>
      <c r="J16" s="50">
        <f t="shared" si="3"/>
        <v>0</v>
      </c>
    </row>
    <row r="17" spans="1:10" ht="19.5" customHeight="1" x14ac:dyDescent="0.2">
      <c r="A17" s="54" t="s">
        <v>6</v>
      </c>
      <c r="B17" s="76" t="s">
        <v>33</v>
      </c>
      <c r="C17" s="77"/>
      <c r="D17" s="77"/>
      <c r="E17" s="77"/>
      <c r="F17" s="77"/>
      <c r="G17" s="77"/>
      <c r="H17" s="77"/>
      <c r="I17" s="77"/>
      <c r="J17" s="78"/>
    </row>
    <row r="18" spans="1:10" ht="19.5" customHeight="1" x14ac:dyDescent="0.2">
      <c r="A18" s="72" t="s">
        <v>81</v>
      </c>
      <c r="B18" s="74" t="s">
        <v>69</v>
      </c>
      <c r="C18" s="48" t="s">
        <v>11</v>
      </c>
      <c r="D18" s="49" t="e">
        <f>D19/$D$38</f>
        <v>#DIV/0!</v>
      </c>
      <c r="E18" s="49">
        <v>1</v>
      </c>
      <c r="F18" s="49"/>
      <c r="G18" s="49"/>
      <c r="H18" s="49"/>
      <c r="I18" s="49"/>
      <c r="J18" s="49"/>
    </row>
    <row r="19" spans="1:10" ht="19.5" customHeight="1" x14ac:dyDescent="0.2">
      <c r="A19" s="73"/>
      <c r="B19" s="75"/>
      <c r="C19" s="48" t="s">
        <v>12</v>
      </c>
      <c r="D19" s="50">
        <f>'Planilha Orçamentária'!F21</f>
        <v>0</v>
      </c>
      <c r="E19" s="50">
        <f>E18*$D$19</f>
        <v>0</v>
      </c>
      <c r="F19" s="50">
        <f t="shared" ref="F19:J19" si="4">F18*$D$19</f>
        <v>0</v>
      </c>
      <c r="G19" s="50">
        <f t="shared" si="4"/>
        <v>0</v>
      </c>
      <c r="H19" s="50">
        <f t="shared" si="4"/>
        <v>0</v>
      </c>
      <c r="I19" s="50">
        <f t="shared" si="4"/>
        <v>0</v>
      </c>
      <c r="J19" s="50">
        <f t="shared" si="4"/>
        <v>0</v>
      </c>
    </row>
    <row r="20" spans="1:10" ht="19.5" customHeight="1" x14ac:dyDescent="0.2">
      <c r="A20" s="72" t="s">
        <v>82</v>
      </c>
      <c r="B20" s="74" t="s">
        <v>70</v>
      </c>
      <c r="C20" s="48" t="s">
        <v>11</v>
      </c>
      <c r="D20" s="49" t="e">
        <f>D21/$D$38</f>
        <v>#DIV/0!</v>
      </c>
      <c r="E20" s="49"/>
      <c r="F20" s="49">
        <v>0.5</v>
      </c>
      <c r="G20" s="49">
        <v>0.5</v>
      </c>
      <c r="H20" s="49"/>
      <c r="I20" s="49"/>
      <c r="J20" s="49"/>
    </row>
    <row r="21" spans="1:10" ht="19.5" customHeight="1" x14ac:dyDescent="0.2">
      <c r="A21" s="73"/>
      <c r="B21" s="75"/>
      <c r="C21" s="48" t="s">
        <v>12</v>
      </c>
      <c r="D21" s="50">
        <f>'Planilha Orçamentária'!F22</f>
        <v>0</v>
      </c>
      <c r="E21" s="50">
        <f>E20*$D$21</f>
        <v>0</v>
      </c>
      <c r="F21" s="50">
        <f t="shared" ref="F21:J21" si="5">F20*$D$21</f>
        <v>0</v>
      </c>
      <c r="G21" s="50">
        <f t="shared" si="5"/>
        <v>0</v>
      </c>
      <c r="H21" s="50">
        <f t="shared" si="5"/>
        <v>0</v>
      </c>
      <c r="I21" s="50">
        <f t="shared" si="5"/>
        <v>0</v>
      </c>
      <c r="J21" s="50">
        <f t="shared" si="5"/>
        <v>0</v>
      </c>
    </row>
    <row r="22" spans="1:10" ht="19.5" customHeight="1" x14ac:dyDescent="0.2">
      <c r="A22" s="72" t="s">
        <v>83</v>
      </c>
      <c r="B22" s="74" t="s">
        <v>36</v>
      </c>
      <c r="C22" s="48" t="s">
        <v>11</v>
      </c>
      <c r="D22" s="49" t="e">
        <f>D23/$D$38</f>
        <v>#DIV/0!</v>
      </c>
      <c r="E22" s="49"/>
      <c r="F22" s="49"/>
      <c r="G22" s="49"/>
      <c r="H22" s="49">
        <v>0.5</v>
      </c>
      <c r="I22" s="49">
        <v>0.5</v>
      </c>
      <c r="J22" s="49"/>
    </row>
    <row r="23" spans="1:10" ht="19.5" customHeight="1" x14ac:dyDescent="0.2">
      <c r="A23" s="73"/>
      <c r="B23" s="75"/>
      <c r="C23" s="48" t="s">
        <v>12</v>
      </c>
      <c r="D23" s="50">
        <f>'Planilha Orçamentária'!F23</f>
        <v>0</v>
      </c>
      <c r="E23" s="50">
        <f>E22*$D$23</f>
        <v>0</v>
      </c>
      <c r="F23" s="50">
        <f t="shared" ref="F23:J23" si="6">F22*$D$23</f>
        <v>0</v>
      </c>
      <c r="G23" s="50">
        <f t="shared" si="6"/>
        <v>0</v>
      </c>
      <c r="H23" s="50">
        <f t="shared" si="6"/>
        <v>0</v>
      </c>
      <c r="I23" s="50">
        <f t="shared" si="6"/>
        <v>0</v>
      </c>
      <c r="J23" s="50">
        <f t="shared" si="6"/>
        <v>0</v>
      </c>
    </row>
    <row r="24" spans="1:10" ht="19.5" customHeight="1" x14ac:dyDescent="0.2">
      <c r="A24" s="72" t="s">
        <v>84</v>
      </c>
      <c r="B24" s="74" t="s">
        <v>28</v>
      </c>
      <c r="C24" s="48" t="s">
        <v>11</v>
      </c>
      <c r="D24" s="49" t="e">
        <f>D25/$D$38</f>
        <v>#DIV/0!</v>
      </c>
      <c r="E24" s="49"/>
      <c r="F24" s="49"/>
      <c r="G24" s="49"/>
      <c r="H24" s="49"/>
      <c r="I24" s="49"/>
      <c r="J24" s="49">
        <v>1</v>
      </c>
    </row>
    <row r="25" spans="1:10" ht="19.5" customHeight="1" x14ac:dyDescent="0.2">
      <c r="A25" s="73"/>
      <c r="B25" s="75"/>
      <c r="C25" s="48" t="s">
        <v>12</v>
      </c>
      <c r="D25" s="50">
        <f>'Planilha Orçamentária'!F24</f>
        <v>0</v>
      </c>
      <c r="E25" s="50">
        <f>E24*$D$25</f>
        <v>0</v>
      </c>
      <c r="F25" s="50">
        <f t="shared" ref="F25:J25" si="7">F24*$D$25</f>
        <v>0</v>
      </c>
      <c r="G25" s="50">
        <f t="shared" si="7"/>
        <v>0</v>
      </c>
      <c r="H25" s="50">
        <f t="shared" si="7"/>
        <v>0</v>
      </c>
      <c r="I25" s="50">
        <f t="shared" si="7"/>
        <v>0</v>
      </c>
      <c r="J25" s="50">
        <f t="shared" si="7"/>
        <v>0</v>
      </c>
    </row>
    <row r="26" spans="1:10" ht="19.5" customHeight="1" x14ac:dyDescent="0.2">
      <c r="A26" s="54" t="s">
        <v>7</v>
      </c>
      <c r="B26" s="76" t="s">
        <v>37</v>
      </c>
      <c r="C26" s="77"/>
      <c r="D26" s="77"/>
      <c r="E26" s="77"/>
      <c r="F26" s="77"/>
      <c r="G26" s="77"/>
      <c r="H26" s="77"/>
      <c r="I26" s="77"/>
      <c r="J26" s="78"/>
    </row>
    <row r="27" spans="1:10" ht="19.5" customHeight="1" x14ac:dyDescent="0.2">
      <c r="A27" s="72" t="s">
        <v>85</v>
      </c>
      <c r="B27" s="74" t="s">
        <v>69</v>
      </c>
      <c r="C27" s="48" t="s">
        <v>11</v>
      </c>
      <c r="D27" s="49" t="e">
        <f>D28/$D$38</f>
        <v>#DIV/0!</v>
      </c>
      <c r="E27" s="49">
        <v>1</v>
      </c>
      <c r="F27" s="49"/>
      <c r="G27" s="49"/>
      <c r="H27" s="49"/>
      <c r="I27" s="49"/>
      <c r="J27" s="49"/>
    </row>
    <row r="28" spans="1:10" ht="19.5" customHeight="1" x14ac:dyDescent="0.2">
      <c r="A28" s="73"/>
      <c r="B28" s="75"/>
      <c r="C28" s="48" t="s">
        <v>12</v>
      </c>
      <c r="D28" s="50">
        <f>'Planilha Orçamentária'!F26</f>
        <v>0</v>
      </c>
      <c r="E28" s="50">
        <f>E27*$D$28</f>
        <v>0</v>
      </c>
      <c r="F28" s="50">
        <f t="shared" ref="F28:J28" si="8">F27*$D$28</f>
        <v>0</v>
      </c>
      <c r="G28" s="50">
        <f t="shared" si="8"/>
        <v>0</v>
      </c>
      <c r="H28" s="50">
        <f t="shared" si="8"/>
        <v>0</v>
      </c>
      <c r="I28" s="50">
        <f t="shared" si="8"/>
        <v>0</v>
      </c>
      <c r="J28" s="50">
        <f t="shared" si="8"/>
        <v>0</v>
      </c>
    </row>
    <row r="29" spans="1:10" ht="19.5" customHeight="1" x14ac:dyDescent="0.2">
      <c r="A29" s="72" t="s">
        <v>86</v>
      </c>
      <c r="B29" s="74" t="s">
        <v>70</v>
      </c>
      <c r="C29" s="48" t="s">
        <v>11</v>
      </c>
      <c r="D29" s="49" t="e">
        <f>D30/$D$38</f>
        <v>#DIV/0!</v>
      </c>
      <c r="E29" s="49"/>
      <c r="F29" s="49">
        <v>0.5</v>
      </c>
      <c r="G29" s="49">
        <v>0.5</v>
      </c>
      <c r="H29" s="49"/>
      <c r="I29" s="49"/>
      <c r="J29" s="49"/>
    </row>
    <row r="30" spans="1:10" ht="19.5" customHeight="1" x14ac:dyDescent="0.2">
      <c r="A30" s="73"/>
      <c r="B30" s="75"/>
      <c r="C30" s="48" t="s">
        <v>12</v>
      </c>
      <c r="D30" s="50">
        <f>'Planilha Orçamentária'!F27</f>
        <v>0</v>
      </c>
      <c r="E30" s="50">
        <f>E29*$D$30</f>
        <v>0</v>
      </c>
      <c r="F30" s="50">
        <f t="shared" ref="F30:J30" si="9">F29*$D$30</f>
        <v>0</v>
      </c>
      <c r="G30" s="50">
        <f t="shared" si="9"/>
        <v>0</v>
      </c>
      <c r="H30" s="50">
        <f t="shared" si="9"/>
        <v>0</v>
      </c>
      <c r="I30" s="50">
        <f t="shared" si="9"/>
        <v>0</v>
      </c>
      <c r="J30" s="50">
        <f t="shared" si="9"/>
        <v>0</v>
      </c>
    </row>
    <row r="31" spans="1:10" ht="19.5" customHeight="1" x14ac:dyDescent="0.2">
      <c r="A31" s="72" t="s">
        <v>87</v>
      </c>
      <c r="B31" s="74" t="s">
        <v>40</v>
      </c>
      <c r="C31" s="48" t="s">
        <v>11</v>
      </c>
      <c r="D31" s="49" t="e">
        <f>D32/$D$38</f>
        <v>#DIV/0!</v>
      </c>
      <c r="E31" s="49"/>
      <c r="F31" s="49"/>
      <c r="G31" s="49"/>
      <c r="H31" s="49">
        <v>1</v>
      </c>
      <c r="I31" s="49"/>
      <c r="J31" s="49"/>
    </row>
    <row r="32" spans="1:10" ht="19.5" customHeight="1" x14ac:dyDescent="0.2">
      <c r="A32" s="73"/>
      <c r="B32" s="75"/>
      <c r="C32" s="48" t="s">
        <v>12</v>
      </c>
      <c r="D32" s="50">
        <f>'Planilha Orçamentária'!F28</f>
        <v>0</v>
      </c>
      <c r="E32" s="50">
        <f>E31*$D$32</f>
        <v>0</v>
      </c>
      <c r="F32" s="50">
        <f t="shared" ref="F32:J32" si="10">F31*$D$32</f>
        <v>0</v>
      </c>
      <c r="G32" s="50">
        <f t="shared" si="10"/>
        <v>0</v>
      </c>
      <c r="H32" s="50">
        <f t="shared" si="10"/>
        <v>0</v>
      </c>
      <c r="I32" s="50">
        <f t="shared" si="10"/>
        <v>0</v>
      </c>
      <c r="J32" s="50">
        <f t="shared" si="10"/>
        <v>0</v>
      </c>
    </row>
    <row r="33" spans="1:11" ht="19.5" customHeight="1" x14ac:dyDescent="0.2">
      <c r="A33" s="72" t="s">
        <v>88</v>
      </c>
      <c r="B33" s="74" t="s">
        <v>41</v>
      </c>
      <c r="C33" s="48" t="s">
        <v>11</v>
      </c>
      <c r="D33" s="49" t="e">
        <f>D34/$D$38</f>
        <v>#DIV/0!</v>
      </c>
      <c r="E33" s="49"/>
      <c r="F33" s="49"/>
      <c r="G33" s="49"/>
      <c r="H33" s="49"/>
      <c r="I33" s="49">
        <v>1</v>
      </c>
      <c r="J33" s="49"/>
    </row>
    <row r="34" spans="1:11" ht="19.5" customHeight="1" x14ac:dyDescent="0.2">
      <c r="A34" s="73"/>
      <c r="B34" s="75"/>
      <c r="C34" s="48" t="s">
        <v>12</v>
      </c>
      <c r="D34" s="50">
        <f>'Planilha Orçamentária'!F29</f>
        <v>0</v>
      </c>
      <c r="E34" s="50">
        <f>E33*$D$34</f>
        <v>0</v>
      </c>
      <c r="F34" s="50">
        <f t="shared" ref="F34:J34" si="11">F33*$D$34</f>
        <v>0</v>
      </c>
      <c r="G34" s="50">
        <f t="shared" si="11"/>
        <v>0</v>
      </c>
      <c r="H34" s="50">
        <f t="shared" si="11"/>
        <v>0</v>
      </c>
      <c r="I34" s="50">
        <f t="shared" si="11"/>
        <v>0</v>
      </c>
      <c r="J34" s="50">
        <f t="shared" si="11"/>
        <v>0</v>
      </c>
    </row>
    <row r="35" spans="1:11" ht="19.5" customHeight="1" x14ac:dyDescent="0.2">
      <c r="A35" s="72" t="s">
        <v>89</v>
      </c>
      <c r="B35" s="74" t="s">
        <v>28</v>
      </c>
      <c r="C35" s="48" t="s">
        <v>11</v>
      </c>
      <c r="D35" s="49" t="e">
        <f>D36/$D$38</f>
        <v>#DIV/0!</v>
      </c>
      <c r="E35" s="49"/>
      <c r="F35" s="49"/>
      <c r="G35" s="49"/>
      <c r="H35" s="49"/>
      <c r="I35" s="49"/>
      <c r="J35" s="49">
        <v>1</v>
      </c>
    </row>
    <row r="36" spans="1:11" ht="19.5" customHeight="1" x14ac:dyDescent="0.2">
      <c r="A36" s="73"/>
      <c r="B36" s="75"/>
      <c r="C36" s="48" t="s">
        <v>12</v>
      </c>
      <c r="D36" s="50">
        <f>'Planilha Orçamentária'!F30</f>
        <v>0</v>
      </c>
      <c r="E36" s="50">
        <f>E35*$D$36</f>
        <v>0</v>
      </c>
      <c r="F36" s="50">
        <f t="shared" ref="F36:J36" si="12">F35*$D$36</f>
        <v>0</v>
      </c>
      <c r="G36" s="50">
        <f t="shared" si="12"/>
        <v>0</v>
      </c>
      <c r="H36" s="50">
        <f t="shared" si="12"/>
        <v>0</v>
      </c>
      <c r="I36" s="50">
        <f t="shared" si="12"/>
        <v>0</v>
      </c>
      <c r="J36" s="50">
        <f t="shared" si="12"/>
        <v>0</v>
      </c>
    </row>
    <row r="37" spans="1:11" x14ac:dyDescent="0.2">
      <c r="A37" s="79" t="s">
        <v>13</v>
      </c>
      <c r="B37" s="79"/>
      <c r="C37" s="51" t="s">
        <v>11</v>
      </c>
      <c r="D37" s="52" t="e">
        <f>D9+D11+D13+D15+D18+D20+D22+D24+D27+D29+D31+D33+D35</f>
        <v>#DIV/0!</v>
      </c>
      <c r="E37" s="52" t="e">
        <f t="shared" ref="E37:J37" si="13">E38/$D$38</f>
        <v>#DIV/0!</v>
      </c>
      <c r="F37" s="52" t="e">
        <f t="shared" si="13"/>
        <v>#DIV/0!</v>
      </c>
      <c r="G37" s="52" t="e">
        <f t="shared" si="13"/>
        <v>#DIV/0!</v>
      </c>
      <c r="H37" s="52" t="e">
        <f t="shared" si="13"/>
        <v>#DIV/0!</v>
      </c>
      <c r="I37" s="52" t="e">
        <f t="shared" si="13"/>
        <v>#DIV/0!</v>
      </c>
      <c r="J37" s="52" t="e">
        <f t="shared" si="13"/>
        <v>#DIV/0!</v>
      </c>
      <c r="K37" s="20" t="e">
        <f>SUM(E37:J37)</f>
        <v>#DIV/0!</v>
      </c>
    </row>
    <row r="38" spans="1:11" x14ac:dyDescent="0.2">
      <c r="A38" s="79"/>
      <c r="B38" s="79"/>
      <c r="C38" s="51" t="s">
        <v>12</v>
      </c>
      <c r="D38" s="53">
        <f>D10+D12+D14+D16+D19+D21+D23+D25+D28+D30+D32+D34+D36</f>
        <v>0</v>
      </c>
      <c r="E38" s="53">
        <f t="shared" ref="E38:J38" si="14">E10+E12+E14+E16+E19+E21+E23+E25+E28+E30+E32+E34+E36</f>
        <v>0</v>
      </c>
      <c r="F38" s="53">
        <f t="shared" si="14"/>
        <v>0</v>
      </c>
      <c r="G38" s="53">
        <f t="shared" si="14"/>
        <v>0</v>
      </c>
      <c r="H38" s="53">
        <f t="shared" si="14"/>
        <v>0</v>
      </c>
      <c r="I38" s="53">
        <f t="shared" si="14"/>
        <v>0</v>
      </c>
      <c r="J38" s="53">
        <f t="shared" si="14"/>
        <v>0</v>
      </c>
      <c r="K38" s="21">
        <f>SUM(E38:J38)</f>
        <v>0</v>
      </c>
    </row>
    <row r="39" spans="1:11" x14ac:dyDescent="0.2">
      <c r="A39" s="55"/>
      <c r="B39" s="55"/>
      <c r="C39" s="56"/>
      <c r="D39" s="57"/>
      <c r="E39" s="57"/>
      <c r="F39" s="57"/>
      <c r="G39" s="57"/>
      <c r="H39" s="57"/>
      <c r="I39" s="57"/>
      <c r="J39" s="57"/>
    </row>
    <row r="40" spans="1:11" x14ac:dyDescent="0.2">
      <c r="A40" s="80" t="s">
        <v>107</v>
      </c>
      <c r="B40" s="18"/>
      <c r="C40" s="18"/>
      <c r="D40" s="18"/>
      <c r="E40" s="18"/>
      <c r="F40" s="18"/>
      <c r="G40" s="18"/>
      <c r="H40" s="18"/>
      <c r="I40" s="18"/>
      <c r="J40" s="18"/>
    </row>
    <row r="41" spans="1:11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1" x14ac:dyDescent="0.2">
      <c r="A42" s="18"/>
      <c r="B42" s="18"/>
      <c r="C42" s="18"/>
      <c r="D42" s="18"/>
      <c r="E42" s="18"/>
      <c r="F42" s="27"/>
      <c r="G42" s="27"/>
      <c r="H42" s="27"/>
      <c r="I42" s="27"/>
      <c r="J42" s="18"/>
    </row>
    <row r="43" spans="1:11" x14ac:dyDescent="0.2">
      <c r="A43" s="61" t="s">
        <v>108</v>
      </c>
      <c r="B43" s="61"/>
      <c r="C43" s="61"/>
      <c r="D43" s="61"/>
      <c r="E43" s="61"/>
      <c r="F43" s="61"/>
      <c r="G43" s="61"/>
      <c r="H43" s="61"/>
      <c r="I43" s="61"/>
      <c r="J43" s="61"/>
    </row>
    <row r="44" spans="1:11" x14ac:dyDescent="0.2">
      <c r="A44" s="60" t="s">
        <v>109</v>
      </c>
      <c r="B44" s="60"/>
      <c r="C44" s="60"/>
      <c r="D44" s="60"/>
      <c r="E44" s="60"/>
      <c r="F44" s="60"/>
      <c r="G44" s="60"/>
      <c r="H44" s="60"/>
      <c r="I44" s="60"/>
      <c r="J44" s="60"/>
    </row>
    <row r="45" spans="1:1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50" spans="6:6" x14ac:dyDescent="0.2">
      <c r="F50" s="36"/>
    </row>
    <row r="58" spans="6:6" x14ac:dyDescent="0.2">
      <c r="F58" s="36"/>
    </row>
    <row r="69" spans="1:1" x14ac:dyDescent="0.2">
      <c r="A69" s="16" t="s">
        <v>54</v>
      </c>
    </row>
  </sheetData>
  <mergeCells count="34">
    <mergeCell ref="A44:J44"/>
    <mergeCell ref="B17:J17"/>
    <mergeCell ref="A18:A19"/>
    <mergeCell ref="B18:B19"/>
    <mergeCell ref="A20:A21"/>
    <mergeCell ref="B20:B21"/>
    <mergeCell ref="A22:A23"/>
    <mergeCell ref="B22:B23"/>
    <mergeCell ref="A24:A25"/>
    <mergeCell ref="A43:J43"/>
    <mergeCell ref="A35:A36"/>
    <mergeCell ref="B35:B36"/>
    <mergeCell ref="A29:A30"/>
    <mergeCell ref="B29:B30"/>
    <mergeCell ref="A31:A32"/>
    <mergeCell ref="A13:A14"/>
    <mergeCell ref="B13:B14"/>
    <mergeCell ref="A15:A16"/>
    <mergeCell ref="B15:B16"/>
    <mergeCell ref="A37:B38"/>
    <mergeCell ref="B24:B25"/>
    <mergeCell ref="B26:J26"/>
    <mergeCell ref="A27:A28"/>
    <mergeCell ref="B27:B28"/>
    <mergeCell ref="B31:B32"/>
    <mergeCell ref="A33:A34"/>
    <mergeCell ref="B33:B34"/>
    <mergeCell ref="A11:A12"/>
    <mergeCell ref="B11:B12"/>
    <mergeCell ref="A1:J1"/>
    <mergeCell ref="A2:J2"/>
    <mergeCell ref="B8:J8"/>
    <mergeCell ref="A9:A10"/>
    <mergeCell ref="B9:B10"/>
  </mergeCells>
  <phoneticPr fontId="12" type="noConversion"/>
  <conditionalFormatting sqref="D9:J16 D18:J25 D27:J36">
    <cfRule type="cellIs" dxfId="1" priority="1" operator="equal">
      <formula>0</formula>
    </cfRule>
  </conditionalFormatting>
  <printOptions horizontalCentered="1"/>
  <pageMargins left="0.59055118110236227" right="0.59055118110236227" top="0.78740157480314965" bottom="0.59055118110236227" header="0.31496062992125984" footer="0.31496062992125984"/>
  <pageSetup paperSize="9" scale="74" fitToHeight="0" orientation="landscape" cellComments="asDisplayed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C24CA-D14F-4A35-A792-92DD35BCCA43}">
  <sheetPr>
    <pageSetUpPr fitToPage="1"/>
  </sheetPr>
  <dimension ref="A1:L75"/>
  <sheetViews>
    <sheetView view="pageBreakPreview" zoomScaleSheetLayoutView="100" workbookViewId="0">
      <selection sqref="A1:J1"/>
    </sheetView>
  </sheetViews>
  <sheetFormatPr defaultRowHeight="12.75" x14ac:dyDescent="0.2"/>
  <cols>
    <col min="1" max="1" width="7.5703125" style="16" customWidth="1"/>
    <col min="2" max="2" width="60.7109375" style="16" customWidth="1"/>
    <col min="3" max="3" width="19.42578125" style="16" bestFit="1" customWidth="1"/>
    <col min="4" max="10" width="13.140625" style="16" customWidth="1"/>
    <col min="11" max="11" width="13.140625" style="16" bestFit="1" customWidth="1"/>
    <col min="12" max="241" width="9.140625" style="16"/>
    <col min="242" max="242" width="10.5703125" style="16" customWidth="1"/>
    <col min="243" max="243" width="27.7109375" style="16" bestFit="1" customWidth="1"/>
    <col min="244" max="244" width="14.42578125" style="16" customWidth="1"/>
    <col min="245" max="245" width="13.28515625" style="16" customWidth="1"/>
    <col min="246" max="246" width="0" style="16" hidden="1" customWidth="1"/>
    <col min="247" max="249" width="12.5703125" style="16" customWidth="1"/>
    <col min="250" max="250" width="10.140625" style="16" bestFit="1" customWidth="1"/>
    <col min="251" max="497" width="9.140625" style="16"/>
    <col min="498" max="498" width="10.5703125" style="16" customWidth="1"/>
    <col min="499" max="499" width="27.7109375" style="16" bestFit="1" customWidth="1"/>
    <col min="500" max="500" width="14.42578125" style="16" customWidth="1"/>
    <col min="501" max="501" width="13.28515625" style="16" customWidth="1"/>
    <col min="502" max="502" width="0" style="16" hidden="1" customWidth="1"/>
    <col min="503" max="505" width="12.5703125" style="16" customWidth="1"/>
    <col min="506" max="506" width="10.140625" style="16" bestFit="1" customWidth="1"/>
    <col min="507" max="753" width="9.140625" style="16"/>
    <col min="754" max="754" width="10.5703125" style="16" customWidth="1"/>
    <col min="755" max="755" width="27.7109375" style="16" bestFit="1" customWidth="1"/>
    <col min="756" max="756" width="14.42578125" style="16" customWidth="1"/>
    <col min="757" max="757" width="13.28515625" style="16" customWidth="1"/>
    <col min="758" max="758" width="0" style="16" hidden="1" customWidth="1"/>
    <col min="759" max="761" width="12.5703125" style="16" customWidth="1"/>
    <col min="762" max="762" width="10.140625" style="16" bestFit="1" customWidth="1"/>
    <col min="763" max="1009" width="9.140625" style="16"/>
    <col min="1010" max="1010" width="10.5703125" style="16" customWidth="1"/>
    <col min="1011" max="1011" width="27.7109375" style="16" bestFit="1" customWidth="1"/>
    <col min="1012" max="1012" width="14.42578125" style="16" customWidth="1"/>
    <col min="1013" max="1013" width="13.28515625" style="16" customWidth="1"/>
    <col min="1014" max="1014" width="0" style="16" hidden="1" customWidth="1"/>
    <col min="1015" max="1017" width="12.5703125" style="16" customWidth="1"/>
    <col min="1018" max="1018" width="10.140625" style="16" bestFit="1" customWidth="1"/>
    <col min="1019" max="1265" width="9.140625" style="16"/>
    <col min="1266" max="1266" width="10.5703125" style="16" customWidth="1"/>
    <col min="1267" max="1267" width="27.7109375" style="16" bestFit="1" customWidth="1"/>
    <col min="1268" max="1268" width="14.42578125" style="16" customWidth="1"/>
    <col min="1269" max="1269" width="13.28515625" style="16" customWidth="1"/>
    <col min="1270" max="1270" width="0" style="16" hidden="1" customWidth="1"/>
    <col min="1271" max="1273" width="12.5703125" style="16" customWidth="1"/>
    <col min="1274" max="1274" width="10.140625" style="16" bestFit="1" customWidth="1"/>
    <col min="1275" max="1521" width="9.140625" style="16"/>
    <col min="1522" max="1522" width="10.5703125" style="16" customWidth="1"/>
    <col min="1523" max="1523" width="27.7109375" style="16" bestFit="1" customWidth="1"/>
    <col min="1524" max="1524" width="14.42578125" style="16" customWidth="1"/>
    <col min="1525" max="1525" width="13.28515625" style="16" customWidth="1"/>
    <col min="1526" max="1526" width="0" style="16" hidden="1" customWidth="1"/>
    <col min="1527" max="1529" width="12.5703125" style="16" customWidth="1"/>
    <col min="1530" max="1530" width="10.140625" style="16" bestFit="1" customWidth="1"/>
    <col min="1531" max="1777" width="9.140625" style="16"/>
    <col min="1778" max="1778" width="10.5703125" style="16" customWidth="1"/>
    <col min="1779" max="1779" width="27.7109375" style="16" bestFit="1" customWidth="1"/>
    <col min="1780" max="1780" width="14.42578125" style="16" customWidth="1"/>
    <col min="1781" max="1781" width="13.28515625" style="16" customWidth="1"/>
    <col min="1782" max="1782" width="0" style="16" hidden="1" customWidth="1"/>
    <col min="1783" max="1785" width="12.5703125" style="16" customWidth="1"/>
    <col min="1786" max="1786" width="10.140625" style="16" bestFit="1" customWidth="1"/>
    <col min="1787" max="2033" width="9.140625" style="16"/>
    <col min="2034" max="2034" width="10.5703125" style="16" customWidth="1"/>
    <col min="2035" max="2035" width="27.7109375" style="16" bestFit="1" customWidth="1"/>
    <col min="2036" max="2036" width="14.42578125" style="16" customWidth="1"/>
    <col min="2037" max="2037" width="13.28515625" style="16" customWidth="1"/>
    <col min="2038" max="2038" width="0" style="16" hidden="1" customWidth="1"/>
    <col min="2039" max="2041" width="12.5703125" style="16" customWidth="1"/>
    <col min="2042" max="2042" width="10.140625" style="16" bestFit="1" customWidth="1"/>
    <col min="2043" max="2289" width="9.140625" style="16"/>
    <col min="2290" max="2290" width="10.5703125" style="16" customWidth="1"/>
    <col min="2291" max="2291" width="27.7109375" style="16" bestFit="1" customWidth="1"/>
    <col min="2292" max="2292" width="14.42578125" style="16" customWidth="1"/>
    <col min="2293" max="2293" width="13.28515625" style="16" customWidth="1"/>
    <col min="2294" max="2294" width="0" style="16" hidden="1" customWidth="1"/>
    <col min="2295" max="2297" width="12.5703125" style="16" customWidth="1"/>
    <col min="2298" max="2298" width="10.140625" style="16" bestFit="1" customWidth="1"/>
    <col min="2299" max="2545" width="9.140625" style="16"/>
    <col min="2546" max="2546" width="10.5703125" style="16" customWidth="1"/>
    <col min="2547" max="2547" width="27.7109375" style="16" bestFit="1" customWidth="1"/>
    <col min="2548" max="2548" width="14.42578125" style="16" customWidth="1"/>
    <col min="2549" max="2549" width="13.28515625" style="16" customWidth="1"/>
    <col min="2550" max="2550" width="0" style="16" hidden="1" customWidth="1"/>
    <col min="2551" max="2553" width="12.5703125" style="16" customWidth="1"/>
    <col min="2554" max="2554" width="10.140625" style="16" bestFit="1" customWidth="1"/>
    <col min="2555" max="2801" width="9.140625" style="16"/>
    <col min="2802" max="2802" width="10.5703125" style="16" customWidth="1"/>
    <col min="2803" max="2803" width="27.7109375" style="16" bestFit="1" customWidth="1"/>
    <col min="2804" max="2804" width="14.42578125" style="16" customWidth="1"/>
    <col min="2805" max="2805" width="13.28515625" style="16" customWidth="1"/>
    <col min="2806" max="2806" width="0" style="16" hidden="1" customWidth="1"/>
    <col min="2807" max="2809" width="12.5703125" style="16" customWidth="1"/>
    <col min="2810" max="2810" width="10.140625" style="16" bestFit="1" customWidth="1"/>
    <col min="2811" max="3057" width="9.140625" style="16"/>
    <col min="3058" max="3058" width="10.5703125" style="16" customWidth="1"/>
    <col min="3059" max="3059" width="27.7109375" style="16" bestFit="1" customWidth="1"/>
    <col min="3060" max="3060" width="14.42578125" style="16" customWidth="1"/>
    <col min="3061" max="3061" width="13.28515625" style="16" customWidth="1"/>
    <col min="3062" max="3062" width="0" style="16" hidden="1" customWidth="1"/>
    <col min="3063" max="3065" width="12.5703125" style="16" customWidth="1"/>
    <col min="3066" max="3066" width="10.140625" style="16" bestFit="1" customWidth="1"/>
    <col min="3067" max="3313" width="9.140625" style="16"/>
    <col min="3314" max="3314" width="10.5703125" style="16" customWidth="1"/>
    <col min="3315" max="3315" width="27.7109375" style="16" bestFit="1" customWidth="1"/>
    <col min="3316" max="3316" width="14.42578125" style="16" customWidth="1"/>
    <col min="3317" max="3317" width="13.28515625" style="16" customWidth="1"/>
    <col min="3318" max="3318" width="0" style="16" hidden="1" customWidth="1"/>
    <col min="3319" max="3321" width="12.5703125" style="16" customWidth="1"/>
    <col min="3322" max="3322" width="10.140625" style="16" bestFit="1" customWidth="1"/>
    <col min="3323" max="3569" width="9.140625" style="16"/>
    <col min="3570" max="3570" width="10.5703125" style="16" customWidth="1"/>
    <col min="3571" max="3571" width="27.7109375" style="16" bestFit="1" customWidth="1"/>
    <col min="3572" max="3572" width="14.42578125" style="16" customWidth="1"/>
    <col min="3573" max="3573" width="13.28515625" style="16" customWidth="1"/>
    <col min="3574" max="3574" width="0" style="16" hidden="1" customWidth="1"/>
    <col min="3575" max="3577" width="12.5703125" style="16" customWidth="1"/>
    <col min="3578" max="3578" width="10.140625" style="16" bestFit="1" customWidth="1"/>
    <col min="3579" max="3825" width="9.140625" style="16"/>
    <col min="3826" max="3826" width="10.5703125" style="16" customWidth="1"/>
    <col min="3827" max="3827" width="27.7109375" style="16" bestFit="1" customWidth="1"/>
    <col min="3828" max="3828" width="14.42578125" style="16" customWidth="1"/>
    <col min="3829" max="3829" width="13.28515625" style="16" customWidth="1"/>
    <col min="3830" max="3830" width="0" style="16" hidden="1" customWidth="1"/>
    <col min="3831" max="3833" width="12.5703125" style="16" customWidth="1"/>
    <col min="3834" max="3834" width="10.140625" style="16" bestFit="1" customWidth="1"/>
    <col min="3835" max="4081" width="9.140625" style="16"/>
    <col min="4082" max="4082" width="10.5703125" style="16" customWidth="1"/>
    <col min="4083" max="4083" width="27.7109375" style="16" bestFit="1" customWidth="1"/>
    <col min="4084" max="4084" width="14.42578125" style="16" customWidth="1"/>
    <col min="4085" max="4085" width="13.28515625" style="16" customWidth="1"/>
    <col min="4086" max="4086" width="0" style="16" hidden="1" customWidth="1"/>
    <col min="4087" max="4089" width="12.5703125" style="16" customWidth="1"/>
    <col min="4090" max="4090" width="10.140625" style="16" bestFit="1" customWidth="1"/>
    <col min="4091" max="4337" width="9.140625" style="16"/>
    <col min="4338" max="4338" width="10.5703125" style="16" customWidth="1"/>
    <col min="4339" max="4339" width="27.7109375" style="16" bestFit="1" customWidth="1"/>
    <col min="4340" max="4340" width="14.42578125" style="16" customWidth="1"/>
    <col min="4341" max="4341" width="13.28515625" style="16" customWidth="1"/>
    <col min="4342" max="4342" width="0" style="16" hidden="1" customWidth="1"/>
    <col min="4343" max="4345" width="12.5703125" style="16" customWidth="1"/>
    <col min="4346" max="4346" width="10.140625" style="16" bestFit="1" customWidth="1"/>
    <col min="4347" max="4593" width="9.140625" style="16"/>
    <col min="4594" max="4594" width="10.5703125" style="16" customWidth="1"/>
    <col min="4595" max="4595" width="27.7109375" style="16" bestFit="1" customWidth="1"/>
    <col min="4596" max="4596" width="14.42578125" style="16" customWidth="1"/>
    <col min="4597" max="4597" width="13.28515625" style="16" customWidth="1"/>
    <col min="4598" max="4598" width="0" style="16" hidden="1" customWidth="1"/>
    <col min="4599" max="4601" width="12.5703125" style="16" customWidth="1"/>
    <col min="4602" max="4602" width="10.140625" style="16" bestFit="1" customWidth="1"/>
    <col min="4603" max="4849" width="9.140625" style="16"/>
    <col min="4850" max="4850" width="10.5703125" style="16" customWidth="1"/>
    <col min="4851" max="4851" width="27.7109375" style="16" bestFit="1" customWidth="1"/>
    <col min="4852" max="4852" width="14.42578125" style="16" customWidth="1"/>
    <col min="4853" max="4853" width="13.28515625" style="16" customWidth="1"/>
    <col min="4854" max="4854" width="0" style="16" hidden="1" customWidth="1"/>
    <col min="4855" max="4857" width="12.5703125" style="16" customWidth="1"/>
    <col min="4858" max="4858" width="10.140625" style="16" bestFit="1" customWidth="1"/>
    <col min="4859" max="5105" width="9.140625" style="16"/>
    <col min="5106" max="5106" width="10.5703125" style="16" customWidth="1"/>
    <col min="5107" max="5107" width="27.7109375" style="16" bestFit="1" customWidth="1"/>
    <col min="5108" max="5108" width="14.42578125" style="16" customWidth="1"/>
    <col min="5109" max="5109" width="13.28515625" style="16" customWidth="1"/>
    <col min="5110" max="5110" width="0" style="16" hidden="1" customWidth="1"/>
    <col min="5111" max="5113" width="12.5703125" style="16" customWidth="1"/>
    <col min="5114" max="5114" width="10.140625" style="16" bestFit="1" customWidth="1"/>
    <col min="5115" max="5361" width="9.140625" style="16"/>
    <col min="5362" max="5362" width="10.5703125" style="16" customWidth="1"/>
    <col min="5363" max="5363" width="27.7109375" style="16" bestFit="1" customWidth="1"/>
    <col min="5364" max="5364" width="14.42578125" style="16" customWidth="1"/>
    <col min="5365" max="5365" width="13.28515625" style="16" customWidth="1"/>
    <col min="5366" max="5366" width="0" style="16" hidden="1" customWidth="1"/>
    <col min="5367" max="5369" width="12.5703125" style="16" customWidth="1"/>
    <col min="5370" max="5370" width="10.140625" style="16" bestFit="1" customWidth="1"/>
    <col min="5371" max="5617" width="9.140625" style="16"/>
    <col min="5618" max="5618" width="10.5703125" style="16" customWidth="1"/>
    <col min="5619" max="5619" width="27.7109375" style="16" bestFit="1" customWidth="1"/>
    <col min="5620" max="5620" width="14.42578125" style="16" customWidth="1"/>
    <col min="5621" max="5621" width="13.28515625" style="16" customWidth="1"/>
    <col min="5622" max="5622" width="0" style="16" hidden="1" customWidth="1"/>
    <col min="5623" max="5625" width="12.5703125" style="16" customWidth="1"/>
    <col min="5626" max="5626" width="10.140625" style="16" bestFit="1" customWidth="1"/>
    <col min="5627" max="5873" width="9.140625" style="16"/>
    <col min="5874" max="5874" width="10.5703125" style="16" customWidth="1"/>
    <col min="5875" max="5875" width="27.7109375" style="16" bestFit="1" customWidth="1"/>
    <col min="5876" max="5876" width="14.42578125" style="16" customWidth="1"/>
    <col min="5877" max="5877" width="13.28515625" style="16" customWidth="1"/>
    <col min="5878" max="5878" width="0" style="16" hidden="1" customWidth="1"/>
    <col min="5879" max="5881" width="12.5703125" style="16" customWidth="1"/>
    <col min="5882" max="5882" width="10.140625" style="16" bestFit="1" customWidth="1"/>
    <col min="5883" max="6129" width="9.140625" style="16"/>
    <col min="6130" max="6130" width="10.5703125" style="16" customWidth="1"/>
    <col min="6131" max="6131" width="27.7109375" style="16" bestFit="1" customWidth="1"/>
    <col min="6132" max="6132" width="14.42578125" style="16" customWidth="1"/>
    <col min="6133" max="6133" width="13.28515625" style="16" customWidth="1"/>
    <col min="6134" max="6134" width="0" style="16" hidden="1" customWidth="1"/>
    <col min="6135" max="6137" width="12.5703125" style="16" customWidth="1"/>
    <col min="6138" max="6138" width="10.140625" style="16" bestFit="1" customWidth="1"/>
    <col min="6139" max="6385" width="9.140625" style="16"/>
    <col min="6386" max="6386" width="10.5703125" style="16" customWidth="1"/>
    <col min="6387" max="6387" width="27.7109375" style="16" bestFit="1" customWidth="1"/>
    <col min="6388" max="6388" width="14.42578125" style="16" customWidth="1"/>
    <col min="6389" max="6389" width="13.28515625" style="16" customWidth="1"/>
    <col min="6390" max="6390" width="0" style="16" hidden="1" customWidth="1"/>
    <col min="6391" max="6393" width="12.5703125" style="16" customWidth="1"/>
    <col min="6394" max="6394" width="10.140625" style="16" bestFit="1" customWidth="1"/>
    <col min="6395" max="6641" width="9.140625" style="16"/>
    <col min="6642" max="6642" width="10.5703125" style="16" customWidth="1"/>
    <col min="6643" max="6643" width="27.7109375" style="16" bestFit="1" customWidth="1"/>
    <col min="6644" max="6644" width="14.42578125" style="16" customWidth="1"/>
    <col min="6645" max="6645" width="13.28515625" style="16" customWidth="1"/>
    <col min="6646" max="6646" width="0" style="16" hidden="1" customWidth="1"/>
    <col min="6647" max="6649" width="12.5703125" style="16" customWidth="1"/>
    <col min="6650" max="6650" width="10.140625" style="16" bestFit="1" customWidth="1"/>
    <col min="6651" max="6897" width="9.140625" style="16"/>
    <col min="6898" max="6898" width="10.5703125" style="16" customWidth="1"/>
    <col min="6899" max="6899" width="27.7109375" style="16" bestFit="1" customWidth="1"/>
    <col min="6900" max="6900" width="14.42578125" style="16" customWidth="1"/>
    <col min="6901" max="6901" width="13.28515625" style="16" customWidth="1"/>
    <col min="6902" max="6902" width="0" style="16" hidden="1" customWidth="1"/>
    <col min="6903" max="6905" width="12.5703125" style="16" customWidth="1"/>
    <col min="6906" max="6906" width="10.140625" style="16" bestFit="1" customWidth="1"/>
    <col min="6907" max="7153" width="9.140625" style="16"/>
    <col min="7154" max="7154" width="10.5703125" style="16" customWidth="1"/>
    <col min="7155" max="7155" width="27.7109375" style="16" bestFit="1" customWidth="1"/>
    <col min="7156" max="7156" width="14.42578125" style="16" customWidth="1"/>
    <col min="7157" max="7157" width="13.28515625" style="16" customWidth="1"/>
    <col min="7158" max="7158" width="0" style="16" hidden="1" customWidth="1"/>
    <col min="7159" max="7161" width="12.5703125" style="16" customWidth="1"/>
    <col min="7162" max="7162" width="10.140625" style="16" bestFit="1" customWidth="1"/>
    <col min="7163" max="7409" width="9.140625" style="16"/>
    <col min="7410" max="7410" width="10.5703125" style="16" customWidth="1"/>
    <col min="7411" max="7411" width="27.7109375" style="16" bestFit="1" customWidth="1"/>
    <col min="7412" max="7412" width="14.42578125" style="16" customWidth="1"/>
    <col min="7413" max="7413" width="13.28515625" style="16" customWidth="1"/>
    <col min="7414" max="7414" width="0" style="16" hidden="1" customWidth="1"/>
    <col min="7415" max="7417" width="12.5703125" style="16" customWidth="1"/>
    <col min="7418" max="7418" width="10.140625" style="16" bestFit="1" customWidth="1"/>
    <col min="7419" max="7665" width="9.140625" style="16"/>
    <col min="7666" max="7666" width="10.5703125" style="16" customWidth="1"/>
    <col min="7667" max="7667" width="27.7109375" style="16" bestFit="1" customWidth="1"/>
    <col min="7668" max="7668" width="14.42578125" style="16" customWidth="1"/>
    <col min="7669" max="7669" width="13.28515625" style="16" customWidth="1"/>
    <col min="7670" max="7670" width="0" style="16" hidden="1" customWidth="1"/>
    <col min="7671" max="7673" width="12.5703125" style="16" customWidth="1"/>
    <col min="7674" max="7674" width="10.140625" style="16" bestFit="1" customWidth="1"/>
    <col min="7675" max="7921" width="9.140625" style="16"/>
    <col min="7922" max="7922" width="10.5703125" style="16" customWidth="1"/>
    <col min="7923" max="7923" width="27.7109375" style="16" bestFit="1" customWidth="1"/>
    <col min="7924" max="7924" width="14.42578125" style="16" customWidth="1"/>
    <col min="7925" max="7925" width="13.28515625" style="16" customWidth="1"/>
    <col min="7926" max="7926" width="0" style="16" hidden="1" customWidth="1"/>
    <col min="7927" max="7929" width="12.5703125" style="16" customWidth="1"/>
    <col min="7930" max="7930" width="10.140625" style="16" bestFit="1" customWidth="1"/>
    <col min="7931" max="8177" width="9.140625" style="16"/>
    <col min="8178" max="8178" width="10.5703125" style="16" customWidth="1"/>
    <col min="8179" max="8179" width="27.7109375" style="16" bestFit="1" customWidth="1"/>
    <col min="8180" max="8180" width="14.42578125" style="16" customWidth="1"/>
    <col min="8181" max="8181" width="13.28515625" style="16" customWidth="1"/>
    <col min="8182" max="8182" width="0" style="16" hidden="1" customWidth="1"/>
    <col min="8183" max="8185" width="12.5703125" style="16" customWidth="1"/>
    <col min="8186" max="8186" width="10.140625" style="16" bestFit="1" customWidth="1"/>
    <col min="8187" max="8433" width="9.140625" style="16"/>
    <col min="8434" max="8434" width="10.5703125" style="16" customWidth="1"/>
    <col min="8435" max="8435" width="27.7109375" style="16" bestFit="1" customWidth="1"/>
    <col min="8436" max="8436" width="14.42578125" style="16" customWidth="1"/>
    <col min="8437" max="8437" width="13.28515625" style="16" customWidth="1"/>
    <col min="8438" max="8438" width="0" style="16" hidden="1" customWidth="1"/>
    <col min="8439" max="8441" width="12.5703125" style="16" customWidth="1"/>
    <col min="8442" max="8442" width="10.140625" style="16" bestFit="1" customWidth="1"/>
    <col min="8443" max="8689" width="9.140625" style="16"/>
    <col min="8690" max="8690" width="10.5703125" style="16" customWidth="1"/>
    <col min="8691" max="8691" width="27.7109375" style="16" bestFit="1" customWidth="1"/>
    <col min="8692" max="8692" width="14.42578125" style="16" customWidth="1"/>
    <col min="8693" max="8693" width="13.28515625" style="16" customWidth="1"/>
    <col min="8694" max="8694" width="0" style="16" hidden="1" customWidth="1"/>
    <col min="8695" max="8697" width="12.5703125" style="16" customWidth="1"/>
    <col min="8698" max="8698" width="10.140625" style="16" bestFit="1" customWidth="1"/>
    <col min="8699" max="8945" width="9.140625" style="16"/>
    <col min="8946" max="8946" width="10.5703125" style="16" customWidth="1"/>
    <col min="8947" max="8947" width="27.7109375" style="16" bestFit="1" customWidth="1"/>
    <col min="8948" max="8948" width="14.42578125" style="16" customWidth="1"/>
    <col min="8949" max="8949" width="13.28515625" style="16" customWidth="1"/>
    <col min="8950" max="8950" width="0" style="16" hidden="1" customWidth="1"/>
    <col min="8951" max="8953" width="12.5703125" style="16" customWidth="1"/>
    <col min="8954" max="8954" width="10.140625" style="16" bestFit="1" customWidth="1"/>
    <col min="8955" max="9201" width="9.140625" style="16"/>
    <col min="9202" max="9202" width="10.5703125" style="16" customWidth="1"/>
    <col min="9203" max="9203" width="27.7109375" style="16" bestFit="1" customWidth="1"/>
    <col min="9204" max="9204" width="14.42578125" style="16" customWidth="1"/>
    <col min="9205" max="9205" width="13.28515625" style="16" customWidth="1"/>
    <col min="9206" max="9206" width="0" style="16" hidden="1" customWidth="1"/>
    <col min="9207" max="9209" width="12.5703125" style="16" customWidth="1"/>
    <col min="9210" max="9210" width="10.140625" style="16" bestFit="1" customWidth="1"/>
    <col min="9211" max="9457" width="9.140625" style="16"/>
    <col min="9458" max="9458" width="10.5703125" style="16" customWidth="1"/>
    <col min="9459" max="9459" width="27.7109375" style="16" bestFit="1" customWidth="1"/>
    <col min="9460" max="9460" width="14.42578125" style="16" customWidth="1"/>
    <col min="9461" max="9461" width="13.28515625" style="16" customWidth="1"/>
    <col min="9462" max="9462" width="0" style="16" hidden="1" customWidth="1"/>
    <col min="9463" max="9465" width="12.5703125" style="16" customWidth="1"/>
    <col min="9466" max="9466" width="10.140625" style="16" bestFit="1" customWidth="1"/>
    <col min="9467" max="9713" width="9.140625" style="16"/>
    <col min="9714" max="9714" width="10.5703125" style="16" customWidth="1"/>
    <col min="9715" max="9715" width="27.7109375" style="16" bestFit="1" customWidth="1"/>
    <col min="9716" max="9716" width="14.42578125" style="16" customWidth="1"/>
    <col min="9717" max="9717" width="13.28515625" style="16" customWidth="1"/>
    <col min="9718" max="9718" width="0" style="16" hidden="1" customWidth="1"/>
    <col min="9719" max="9721" width="12.5703125" style="16" customWidth="1"/>
    <col min="9722" max="9722" width="10.140625" style="16" bestFit="1" customWidth="1"/>
    <col min="9723" max="9969" width="9.140625" style="16"/>
    <col min="9970" max="9970" width="10.5703125" style="16" customWidth="1"/>
    <col min="9971" max="9971" width="27.7109375" style="16" bestFit="1" customWidth="1"/>
    <col min="9972" max="9972" width="14.42578125" style="16" customWidth="1"/>
    <col min="9973" max="9973" width="13.28515625" style="16" customWidth="1"/>
    <col min="9974" max="9974" width="0" style="16" hidden="1" customWidth="1"/>
    <col min="9975" max="9977" width="12.5703125" style="16" customWidth="1"/>
    <col min="9978" max="9978" width="10.140625" style="16" bestFit="1" customWidth="1"/>
    <col min="9979" max="10225" width="9.140625" style="16"/>
    <col min="10226" max="10226" width="10.5703125" style="16" customWidth="1"/>
    <col min="10227" max="10227" width="27.7109375" style="16" bestFit="1" customWidth="1"/>
    <col min="10228" max="10228" width="14.42578125" style="16" customWidth="1"/>
    <col min="10229" max="10229" width="13.28515625" style="16" customWidth="1"/>
    <col min="10230" max="10230" width="0" style="16" hidden="1" customWidth="1"/>
    <col min="10231" max="10233" width="12.5703125" style="16" customWidth="1"/>
    <col min="10234" max="10234" width="10.140625" style="16" bestFit="1" customWidth="1"/>
    <col min="10235" max="10481" width="9.140625" style="16"/>
    <col min="10482" max="10482" width="10.5703125" style="16" customWidth="1"/>
    <col min="10483" max="10483" width="27.7109375" style="16" bestFit="1" customWidth="1"/>
    <col min="10484" max="10484" width="14.42578125" style="16" customWidth="1"/>
    <col min="10485" max="10485" width="13.28515625" style="16" customWidth="1"/>
    <col min="10486" max="10486" width="0" style="16" hidden="1" customWidth="1"/>
    <col min="10487" max="10489" width="12.5703125" style="16" customWidth="1"/>
    <col min="10490" max="10490" width="10.140625" style="16" bestFit="1" customWidth="1"/>
    <col min="10491" max="10737" width="9.140625" style="16"/>
    <col min="10738" max="10738" width="10.5703125" style="16" customWidth="1"/>
    <col min="10739" max="10739" width="27.7109375" style="16" bestFit="1" customWidth="1"/>
    <col min="10740" max="10740" width="14.42578125" style="16" customWidth="1"/>
    <col min="10741" max="10741" width="13.28515625" style="16" customWidth="1"/>
    <col min="10742" max="10742" width="0" style="16" hidden="1" customWidth="1"/>
    <col min="10743" max="10745" width="12.5703125" style="16" customWidth="1"/>
    <col min="10746" max="10746" width="10.140625" style="16" bestFit="1" customWidth="1"/>
    <col min="10747" max="10993" width="9.140625" style="16"/>
    <col min="10994" max="10994" width="10.5703125" style="16" customWidth="1"/>
    <col min="10995" max="10995" width="27.7109375" style="16" bestFit="1" customWidth="1"/>
    <col min="10996" max="10996" width="14.42578125" style="16" customWidth="1"/>
    <col min="10997" max="10997" width="13.28515625" style="16" customWidth="1"/>
    <col min="10998" max="10998" width="0" style="16" hidden="1" customWidth="1"/>
    <col min="10999" max="11001" width="12.5703125" style="16" customWidth="1"/>
    <col min="11002" max="11002" width="10.140625" style="16" bestFit="1" customWidth="1"/>
    <col min="11003" max="11249" width="9.140625" style="16"/>
    <col min="11250" max="11250" width="10.5703125" style="16" customWidth="1"/>
    <col min="11251" max="11251" width="27.7109375" style="16" bestFit="1" customWidth="1"/>
    <col min="11252" max="11252" width="14.42578125" style="16" customWidth="1"/>
    <col min="11253" max="11253" width="13.28515625" style="16" customWidth="1"/>
    <col min="11254" max="11254" width="0" style="16" hidden="1" customWidth="1"/>
    <col min="11255" max="11257" width="12.5703125" style="16" customWidth="1"/>
    <col min="11258" max="11258" width="10.140625" style="16" bestFit="1" customWidth="1"/>
    <col min="11259" max="11505" width="9.140625" style="16"/>
    <col min="11506" max="11506" width="10.5703125" style="16" customWidth="1"/>
    <col min="11507" max="11507" width="27.7109375" style="16" bestFit="1" customWidth="1"/>
    <col min="11508" max="11508" width="14.42578125" style="16" customWidth="1"/>
    <col min="11509" max="11509" width="13.28515625" style="16" customWidth="1"/>
    <col min="11510" max="11510" width="0" style="16" hidden="1" customWidth="1"/>
    <col min="11511" max="11513" width="12.5703125" style="16" customWidth="1"/>
    <col min="11514" max="11514" width="10.140625" style="16" bestFit="1" customWidth="1"/>
    <col min="11515" max="11761" width="9.140625" style="16"/>
    <col min="11762" max="11762" width="10.5703125" style="16" customWidth="1"/>
    <col min="11763" max="11763" width="27.7109375" style="16" bestFit="1" customWidth="1"/>
    <col min="11764" max="11764" width="14.42578125" style="16" customWidth="1"/>
    <col min="11765" max="11765" width="13.28515625" style="16" customWidth="1"/>
    <col min="11766" max="11766" width="0" style="16" hidden="1" customWidth="1"/>
    <col min="11767" max="11769" width="12.5703125" style="16" customWidth="1"/>
    <col min="11770" max="11770" width="10.140625" style="16" bestFit="1" customWidth="1"/>
    <col min="11771" max="12017" width="9.140625" style="16"/>
    <col min="12018" max="12018" width="10.5703125" style="16" customWidth="1"/>
    <col min="12019" max="12019" width="27.7109375" style="16" bestFit="1" customWidth="1"/>
    <col min="12020" max="12020" width="14.42578125" style="16" customWidth="1"/>
    <col min="12021" max="12021" width="13.28515625" style="16" customWidth="1"/>
    <col min="12022" max="12022" width="0" style="16" hidden="1" customWidth="1"/>
    <col min="12023" max="12025" width="12.5703125" style="16" customWidth="1"/>
    <col min="12026" max="12026" width="10.140625" style="16" bestFit="1" customWidth="1"/>
    <col min="12027" max="12273" width="9.140625" style="16"/>
    <col min="12274" max="12274" width="10.5703125" style="16" customWidth="1"/>
    <col min="12275" max="12275" width="27.7109375" style="16" bestFit="1" customWidth="1"/>
    <col min="12276" max="12276" width="14.42578125" style="16" customWidth="1"/>
    <col min="12277" max="12277" width="13.28515625" style="16" customWidth="1"/>
    <col min="12278" max="12278" width="0" style="16" hidden="1" customWidth="1"/>
    <col min="12279" max="12281" width="12.5703125" style="16" customWidth="1"/>
    <col min="12282" max="12282" width="10.140625" style="16" bestFit="1" customWidth="1"/>
    <col min="12283" max="12529" width="9.140625" style="16"/>
    <col min="12530" max="12530" width="10.5703125" style="16" customWidth="1"/>
    <col min="12531" max="12531" width="27.7109375" style="16" bestFit="1" customWidth="1"/>
    <col min="12532" max="12532" width="14.42578125" style="16" customWidth="1"/>
    <col min="12533" max="12533" width="13.28515625" style="16" customWidth="1"/>
    <col min="12534" max="12534" width="0" style="16" hidden="1" customWidth="1"/>
    <col min="12535" max="12537" width="12.5703125" style="16" customWidth="1"/>
    <col min="12538" max="12538" width="10.140625" style="16" bestFit="1" customWidth="1"/>
    <col min="12539" max="12785" width="9.140625" style="16"/>
    <col min="12786" max="12786" width="10.5703125" style="16" customWidth="1"/>
    <col min="12787" max="12787" width="27.7109375" style="16" bestFit="1" customWidth="1"/>
    <col min="12788" max="12788" width="14.42578125" style="16" customWidth="1"/>
    <col min="12789" max="12789" width="13.28515625" style="16" customWidth="1"/>
    <col min="12790" max="12790" width="0" style="16" hidden="1" customWidth="1"/>
    <col min="12791" max="12793" width="12.5703125" style="16" customWidth="1"/>
    <col min="12794" max="12794" width="10.140625" style="16" bestFit="1" customWidth="1"/>
    <col min="12795" max="13041" width="9.140625" style="16"/>
    <col min="13042" max="13042" width="10.5703125" style="16" customWidth="1"/>
    <col min="13043" max="13043" width="27.7109375" style="16" bestFit="1" customWidth="1"/>
    <col min="13044" max="13044" width="14.42578125" style="16" customWidth="1"/>
    <col min="13045" max="13045" width="13.28515625" style="16" customWidth="1"/>
    <col min="13046" max="13046" width="0" style="16" hidden="1" customWidth="1"/>
    <col min="13047" max="13049" width="12.5703125" style="16" customWidth="1"/>
    <col min="13050" max="13050" width="10.140625" style="16" bestFit="1" customWidth="1"/>
    <col min="13051" max="13297" width="9.140625" style="16"/>
    <col min="13298" max="13298" width="10.5703125" style="16" customWidth="1"/>
    <col min="13299" max="13299" width="27.7109375" style="16" bestFit="1" customWidth="1"/>
    <col min="13300" max="13300" width="14.42578125" style="16" customWidth="1"/>
    <col min="13301" max="13301" width="13.28515625" style="16" customWidth="1"/>
    <col min="13302" max="13302" width="0" style="16" hidden="1" customWidth="1"/>
    <col min="13303" max="13305" width="12.5703125" style="16" customWidth="1"/>
    <col min="13306" max="13306" width="10.140625" style="16" bestFit="1" customWidth="1"/>
    <col min="13307" max="13553" width="9.140625" style="16"/>
    <col min="13554" max="13554" width="10.5703125" style="16" customWidth="1"/>
    <col min="13555" max="13555" width="27.7109375" style="16" bestFit="1" customWidth="1"/>
    <col min="13556" max="13556" width="14.42578125" style="16" customWidth="1"/>
    <col min="13557" max="13557" width="13.28515625" style="16" customWidth="1"/>
    <col min="13558" max="13558" width="0" style="16" hidden="1" customWidth="1"/>
    <col min="13559" max="13561" width="12.5703125" style="16" customWidth="1"/>
    <col min="13562" max="13562" width="10.140625" style="16" bestFit="1" customWidth="1"/>
    <col min="13563" max="13809" width="9.140625" style="16"/>
    <col min="13810" max="13810" width="10.5703125" style="16" customWidth="1"/>
    <col min="13811" max="13811" width="27.7109375" style="16" bestFit="1" customWidth="1"/>
    <col min="13812" max="13812" width="14.42578125" style="16" customWidth="1"/>
    <col min="13813" max="13813" width="13.28515625" style="16" customWidth="1"/>
    <col min="13814" max="13814" width="0" style="16" hidden="1" customWidth="1"/>
    <col min="13815" max="13817" width="12.5703125" style="16" customWidth="1"/>
    <col min="13818" max="13818" width="10.140625" style="16" bestFit="1" customWidth="1"/>
    <col min="13819" max="14065" width="9.140625" style="16"/>
    <col min="14066" max="14066" width="10.5703125" style="16" customWidth="1"/>
    <col min="14067" max="14067" width="27.7109375" style="16" bestFit="1" customWidth="1"/>
    <col min="14068" max="14068" width="14.42578125" style="16" customWidth="1"/>
    <col min="14069" max="14069" width="13.28515625" style="16" customWidth="1"/>
    <col min="14070" max="14070" width="0" style="16" hidden="1" customWidth="1"/>
    <col min="14071" max="14073" width="12.5703125" style="16" customWidth="1"/>
    <col min="14074" max="14074" width="10.140625" style="16" bestFit="1" customWidth="1"/>
    <col min="14075" max="14321" width="9.140625" style="16"/>
    <col min="14322" max="14322" width="10.5703125" style="16" customWidth="1"/>
    <col min="14323" max="14323" width="27.7109375" style="16" bestFit="1" customWidth="1"/>
    <col min="14324" max="14324" width="14.42578125" style="16" customWidth="1"/>
    <col min="14325" max="14325" width="13.28515625" style="16" customWidth="1"/>
    <col min="14326" max="14326" width="0" style="16" hidden="1" customWidth="1"/>
    <col min="14327" max="14329" width="12.5703125" style="16" customWidth="1"/>
    <col min="14330" max="14330" width="10.140625" style="16" bestFit="1" customWidth="1"/>
    <col min="14331" max="14577" width="9.140625" style="16"/>
    <col min="14578" max="14578" width="10.5703125" style="16" customWidth="1"/>
    <col min="14579" max="14579" width="27.7109375" style="16" bestFit="1" customWidth="1"/>
    <col min="14580" max="14580" width="14.42578125" style="16" customWidth="1"/>
    <col min="14581" max="14581" width="13.28515625" style="16" customWidth="1"/>
    <col min="14582" max="14582" width="0" style="16" hidden="1" customWidth="1"/>
    <col min="14583" max="14585" width="12.5703125" style="16" customWidth="1"/>
    <col min="14586" max="14586" width="10.140625" style="16" bestFit="1" customWidth="1"/>
    <col min="14587" max="14833" width="9.140625" style="16"/>
    <col min="14834" max="14834" width="10.5703125" style="16" customWidth="1"/>
    <col min="14835" max="14835" width="27.7109375" style="16" bestFit="1" customWidth="1"/>
    <col min="14836" max="14836" width="14.42578125" style="16" customWidth="1"/>
    <col min="14837" max="14837" width="13.28515625" style="16" customWidth="1"/>
    <col min="14838" max="14838" width="0" style="16" hidden="1" customWidth="1"/>
    <col min="14839" max="14841" width="12.5703125" style="16" customWidth="1"/>
    <col min="14842" max="14842" width="10.140625" style="16" bestFit="1" customWidth="1"/>
    <col min="14843" max="15089" width="9.140625" style="16"/>
    <col min="15090" max="15090" width="10.5703125" style="16" customWidth="1"/>
    <col min="15091" max="15091" width="27.7109375" style="16" bestFit="1" customWidth="1"/>
    <col min="15092" max="15092" width="14.42578125" style="16" customWidth="1"/>
    <col min="15093" max="15093" width="13.28515625" style="16" customWidth="1"/>
    <col min="15094" max="15094" width="0" style="16" hidden="1" customWidth="1"/>
    <col min="15095" max="15097" width="12.5703125" style="16" customWidth="1"/>
    <col min="15098" max="15098" width="10.140625" style="16" bestFit="1" customWidth="1"/>
    <col min="15099" max="15345" width="9.140625" style="16"/>
    <col min="15346" max="15346" width="10.5703125" style="16" customWidth="1"/>
    <col min="15347" max="15347" width="27.7109375" style="16" bestFit="1" customWidth="1"/>
    <col min="15348" max="15348" width="14.42578125" style="16" customWidth="1"/>
    <col min="15349" max="15349" width="13.28515625" style="16" customWidth="1"/>
    <col min="15350" max="15350" width="0" style="16" hidden="1" customWidth="1"/>
    <col min="15351" max="15353" width="12.5703125" style="16" customWidth="1"/>
    <col min="15354" max="15354" width="10.140625" style="16" bestFit="1" customWidth="1"/>
    <col min="15355" max="15601" width="9.140625" style="16"/>
    <col min="15602" max="15602" width="10.5703125" style="16" customWidth="1"/>
    <col min="15603" max="15603" width="27.7109375" style="16" bestFit="1" customWidth="1"/>
    <col min="15604" max="15604" width="14.42578125" style="16" customWidth="1"/>
    <col min="15605" max="15605" width="13.28515625" style="16" customWidth="1"/>
    <col min="15606" max="15606" width="0" style="16" hidden="1" customWidth="1"/>
    <col min="15607" max="15609" width="12.5703125" style="16" customWidth="1"/>
    <col min="15610" max="15610" width="10.140625" style="16" bestFit="1" customWidth="1"/>
    <col min="15611" max="15857" width="9.140625" style="16"/>
    <col min="15858" max="15858" width="10.5703125" style="16" customWidth="1"/>
    <col min="15859" max="15859" width="27.7109375" style="16" bestFit="1" customWidth="1"/>
    <col min="15860" max="15860" width="14.42578125" style="16" customWidth="1"/>
    <col min="15861" max="15861" width="13.28515625" style="16" customWidth="1"/>
    <col min="15862" max="15862" width="0" style="16" hidden="1" customWidth="1"/>
    <col min="15863" max="15865" width="12.5703125" style="16" customWidth="1"/>
    <col min="15866" max="15866" width="10.140625" style="16" bestFit="1" customWidth="1"/>
    <col min="15867" max="16113" width="9.140625" style="16"/>
    <col min="16114" max="16114" width="10.5703125" style="16" customWidth="1"/>
    <col min="16115" max="16115" width="27.7109375" style="16" bestFit="1" customWidth="1"/>
    <col min="16116" max="16116" width="14.42578125" style="16" customWidth="1"/>
    <col min="16117" max="16117" width="13.28515625" style="16" customWidth="1"/>
    <col min="16118" max="16118" width="0" style="16" hidden="1" customWidth="1"/>
    <col min="16119" max="16121" width="12.5703125" style="16" customWidth="1"/>
    <col min="16122" max="16122" width="10.140625" style="16" bestFit="1" customWidth="1"/>
    <col min="16123" max="16384" width="9.140625" style="16"/>
  </cols>
  <sheetData>
    <row r="1" spans="1:12" ht="75" customHeight="1" thickBot="1" x14ac:dyDescent="0.25">
      <c r="A1" s="88" t="s">
        <v>110</v>
      </c>
      <c r="B1" s="88"/>
      <c r="C1" s="88"/>
      <c r="D1" s="88"/>
      <c r="E1" s="88"/>
      <c r="F1" s="88"/>
      <c r="G1" s="88"/>
      <c r="H1" s="88"/>
      <c r="I1" s="88"/>
      <c r="J1" s="89"/>
    </row>
    <row r="2" spans="1:12" ht="18.75" thickBot="1" x14ac:dyDescent="0.25">
      <c r="A2" s="69" t="s">
        <v>106</v>
      </c>
      <c r="B2" s="70"/>
      <c r="C2" s="70"/>
      <c r="D2" s="70"/>
      <c r="E2" s="70"/>
      <c r="F2" s="70"/>
      <c r="G2" s="70"/>
      <c r="H2" s="70"/>
      <c r="I2" s="70"/>
      <c r="J2" s="71"/>
    </row>
    <row r="3" spans="1:12" x14ac:dyDescent="0.2">
      <c r="A3" s="17"/>
      <c r="B3" s="17"/>
      <c r="C3" s="17"/>
      <c r="D3" s="17"/>
      <c r="E3" s="17"/>
      <c r="F3" s="17"/>
      <c r="G3" s="17"/>
      <c r="H3" s="17"/>
      <c r="I3" s="17"/>
      <c r="J3" s="18"/>
    </row>
    <row r="4" spans="1:12" x14ac:dyDescent="0.2">
      <c r="A4" s="41" t="s">
        <v>55</v>
      </c>
      <c r="B4" s="17"/>
      <c r="C4" s="17"/>
      <c r="D4" s="17"/>
      <c r="E4" s="17"/>
      <c r="F4" s="17"/>
      <c r="G4" s="17"/>
      <c r="H4" s="17"/>
      <c r="I4" s="17"/>
      <c r="J4" s="18"/>
    </row>
    <row r="5" spans="1:12" x14ac:dyDescent="0.2">
      <c r="A5" s="14" t="s">
        <v>22</v>
      </c>
      <c r="B5" s="17"/>
      <c r="C5" s="17"/>
      <c r="D5" s="17"/>
      <c r="E5" s="17"/>
      <c r="F5" s="17"/>
      <c r="G5" s="17"/>
      <c r="H5" s="17"/>
      <c r="I5" s="17"/>
      <c r="J5" s="18"/>
    </row>
    <row r="6" spans="1:12" x14ac:dyDescent="0.2">
      <c r="A6" s="19"/>
      <c r="B6" s="19"/>
      <c r="C6" s="19"/>
      <c r="D6" s="19"/>
      <c r="E6" s="19"/>
      <c r="F6" s="19"/>
      <c r="G6" s="19"/>
      <c r="H6" s="19"/>
      <c r="I6" s="19"/>
      <c r="J6" s="18"/>
    </row>
    <row r="7" spans="1:12" ht="25.5" x14ac:dyDescent="0.2">
      <c r="A7" s="40" t="s">
        <v>21</v>
      </c>
      <c r="B7" s="23" t="s">
        <v>8</v>
      </c>
      <c r="C7" s="40" t="s">
        <v>16</v>
      </c>
      <c r="D7" s="40" t="s">
        <v>15</v>
      </c>
      <c r="E7" s="23" t="s">
        <v>9</v>
      </c>
      <c r="F7" s="23" t="s">
        <v>10</v>
      </c>
      <c r="G7" s="23" t="s">
        <v>14</v>
      </c>
      <c r="H7" s="23" t="s">
        <v>20</v>
      </c>
      <c r="I7" s="23" t="s">
        <v>61</v>
      </c>
      <c r="J7" s="23" t="s">
        <v>62</v>
      </c>
    </row>
    <row r="8" spans="1:12" x14ac:dyDescent="0.2">
      <c r="A8" s="54" t="s">
        <v>17</v>
      </c>
      <c r="B8" s="76" t="s">
        <v>42</v>
      </c>
      <c r="C8" s="77"/>
      <c r="D8" s="77"/>
      <c r="E8" s="77"/>
      <c r="F8" s="77"/>
      <c r="G8" s="77"/>
      <c r="H8" s="77"/>
      <c r="I8" s="77"/>
      <c r="J8" s="78"/>
    </row>
    <row r="9" spans="1:12" ht="19.5" customHeight="1" x14ac:dyDescent="0.2">
      <c r="A9" s="72" t="s">
        <v>90</v>
      </c>
      <c r="B9" s="74" t="s">
        <v>69</v>
      </c>
      <c r="C9" s="48" t="s">
        <v>11</v>
      </c>
      <c r="D9" s="49" t="e">
        <f>D10/$D$44</f>
        <v>#DIV/0!</v>
      </c>
      <c r="E9" s="49">
        <v>1</v>
      </c>
      <c r="F9" s="49"/>
      <c r="G9" s="49"/>
      <c r="H9" s="49"/>
      <c r="I9" s="49"/>
      <c r="J9" s="49"/>
    </row>
    <row r="10" spans="1:12" ht="19.5" customHeight="1" x14ac:dyDescent="0.2">
      <c r="A10" s="73"/>
      <c r="B10" s="75"/>
      <c r="C10" s="48" t="s">
        <v>12</v>
      </c>
      <c r="D10" s="50">
        <f>'Planilha Orçamentária'!F33</f>
        <v>0</v>
      </c>
      <c r="E10" s="50">
        <f>E9*$D$10</f>
        <v>0</v>
      </c>
      <c r="F10" s="50">
        <f t="shared" ref="F10:J10" si="0">F9*$D$10</f>
        <v>0</v>
      </c>
      <c r="G10" s="50">
        <f t="shared" si="0"/>
        <v>0</v>
      </c>
      <c r="H10" s="50">
        <f t="shared" si="0"/>
        <v>0</v>
      </c>
      <c r="I10" s="50">
        <f t="shared" si="0"/>
        <v>0</v>
      </c>
      <c r="J10" s="50">
        <f t="shared" si="0"/>
        <v>0</v>
      </c>
    </row>
    <row r="11" spans="1:12" ht="19.5" customHeight="1" x14ac:dyDescent="0.2">
      <c r="A11" s="72" t="s">
        <v>91</v>
      </c>
      <c r="B11" s="74" t="s">
        <v>70</v>
      </c>
      <c r="C11" s="48" t="s">
        <v>11</v>
      </c>
      <c r="D11" s="49" t="e">
        <f>D12/$D$44</f>
        <v>#DIV/0!</v>
      </c>
      <c r="E11" s="49"/>
      <c r="F11" s="49">
        <v>0.5</v>
      </c>
      <c r="G11" s="49">
        <v>0.5</v>
      </c>
      <c r="H11" s="49"/>
      <c r="I11" s="49"/>
      <c r="J11" s="49"/>
      <c r="L11" s="90"/>
    </row>
    <row r="12" spans="1:12" ht="19.5" customHeight="1" x14ac:dyDescent="0.2">
      <c r="A12" s="73"/>
      <c r="B12" s="75"/>
      <c r="C12" s="48" t="s">
        <v>12</v>
      </c>
      <c r="D12" s="50">
        <f>'Planilha Orçamentária'!F34</f>
        <v>0</v>
      </c>
      <c r="E12" s="50">
        <f>E11*$D$12</f>
        <v>0</v>
      </c>
      <c r="F12" s="50">
        <f t="shared" ref="F12:J12" si="1">F11*$D$12</f>
        <v>0</v>
      </c>
      <c r="G12" s="50">
        <f t="shared" si="1"/>
        <v>0</v>
      </c>
      <c r="H12" s="50">
        <f t="shared" si="1"/>
        <v>0</v>
      </c>
      <c r="I12" s="50">
        <f t="shared" si="1"/>
        <v>0</v>
      </c>
      <c r="J12" s="50">
        <f t="shared" si="1"/>
        <v>0</v>
      </c>
    </row>
    <row r="13" spans="1:12" ht="19.5" customHeight="1" x14ac:dyDescent="0.2">
      <c r="A13" s="72" t="s">
        <v>92</v>
      </c>
      <c r="B13" s="74" t="s">
        <v>45</v>
      </c>
      <c r="C13" s="48" t="s">
        <v>11</v>
      </c>
      <c r="D13" s="49" t="e">
        <f>D14/$D$44</f>
        <v>#DIV/0!</v>
      </c>
      <c r="E13" s="49"/>
      <c r="F13" s="49"/>
      <c r="G13" s="49"/>
      <c r="H13" s="49">
        <v>1</v>
      </c>
      <c r="I13" s="49"/>
      <c r="J13" s="49"/>
    </row>
    <row r="14" spans="1:12" ht="19.5" customHeight="1" x14ac:dyDescent="0.2">
      <c r="A14" s="73"/>
      <c r="B14" s="75"/>
      <c r="C14" s="48" t="s">
        <v>12</v>
      </c>
      <c r="D14" s="50">
        <f>'Planilha Orçamentária'!F35</f>
        <v>0</v>
      </c>
      <c r="E14" s="50">
        <f>E13*$D$14</f>
        <v>0</v>
      </c>
      <c r="F14" s="50">
        <f t="shared" ref="F14:J14" si="2">F13*$D$14</f>
        <v>0</v>
      </c>
      <c r="G14" s="50">
        <f t="shared" si="2"/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</row>
    <row r="15" spans="1:12" ht="19.5" customHeight="1" x14ac:dyDescent="0.2">
      <c r="A15" s="72" t="s">
        <v>93</v>
      </c>
      <c r="B15" s="74" t="s">
        <v>46</v>
      </c>
      <c r="C15" s="48" t="s">
        <v>11</v>
      </c>
      <c r="D15" s="49" t="e">
        <f>D16/$D$44</f>
        <v>#DIV/0!</v>
      </c>
      <c r="E15" s="49"/>
      <c r="F15" s="49"/>
      <c r="G15" s="49"/>
      <c r="H15" s="49">
        <v>1</v>
      </c>
      <c r="I15" s="49"/>
      <c r="J15" s="49"/>
    </row>
    <row r="16" spans="1:12" ht="19.5" customHeight="1" x14ac:dyDescent="0.2">
      <c r="A16" s="73"/>
      <c r="B16" s="75"/>
      <c r="C16" s="48" t="s">
        <v>12</v>
      </c>
      <c r="D16" s="50">
        <f>'Planilha Orçamentária'!F36</f>
        <v>0</v>
      </c>
      <c r="E16" s="50">
        <f>E15*$D$16</f>
        <v>0</v>
      </c>
      <c r="F16" s="50">
        <f t="shared" ref="F16:J16" si="3">F15*$D$16</f>
        <v>0</v>
      </c>
      <c r="G16" s="50">
        <f t="shared" si="3"/>
        <v>0</v>
      </c>
      <c r="H16" s="50">
        <f t="shared" si="3"/>
        <v>0</v>
      </c>
      <c r="I16" s="50">
        <f t="shared" si="3"/>
        <v>0</v>
      </c>
      <c r="J16" s="50">
        <f t="shared" si="3"/>
        <v>0</v>
      </c>
    </row>
    <row r="17" spans="1:10" ht="19.5" customHeight="1" x14ac:dyDescent="0.2">
      <c r="A17" s="72" t="s">
        <v>94</v>
      </c>
      <c r="B17" s="74" t="s">
        <v>32</v>
      </c>
      <c r="C17" s="48" t="s">
        <v>11</v>
      </c>
      <c r="D17" s="49" t="e">
        <f>D18/$D$44</f>
        <v>#DIV/0!</v>
      </c>
      <c r="E17" s="49"/>
      <c r="F17" s="49"/>
      <c r="G17" s="49"/>
      <c r="H17" s="49"/>
      <c r="I17" s="49">
        <v>1</v>
      </c>
      <c r="J17" s="49"/>
    </row>
    <row r="18" spans="1:10" ht="19.5" customHeight="1" x14ac:dyDescent="0.2">
      <c r="A18" s="73"/>
      <c r="B18" s="75"/>
      <c r="C18" s="48" t="s">
        <v>12</v>
      </c>
      <c r="D18" s="50">
        <f>'Planilha Orçamentária'!F37</f>
        <v>0</v>
      </c>
      <c r="E18" s="50">
        <f>E17*$D$18</f>
        <v>0</v>
      </c>
      <c r="F18" s="50">
        <f t="shared" ref="F18:J18" si="4">F17*$D$18</f>
        <v>0</v>
      </c>
      <c r="G18" s="50">
        <f t="shared" si="4"/>
        <v>0</v>
      </c>
      <c r="H18" s="50">
        <f t="shared" si="4"/>
        <v>0</v>
      </c>
      <c r="I18" s="50">
        <f t="shared" si="4"/>
        <v>0</v>
      </c>
      <c r="J18" s="50">
        <f t="shared" si="4"/>
        <v>0</v>
      </c>
    </row>
    <row r="19" spans="1:10" ht="19.5" customHeight="1" x14ac:dyDescent="0.2">
      <c r="A19" s="72" t="s">
        <v>95</v>
      </c>
      <c r="B19" s="74" t="s">
        <v>28</v>
      </c>
      <c r="C19" s="48" t="s">
        <v>11</v>
      </c>
      <c r="D19" s="49" t="e">
        <f>D20/$D$44</f>
        <v>#DIV/0!</v>
      </c>
      <c r="E19" s="49"/>
      <c r="F19" s="49"/>
      <c r="G19" s="49"/>
      <c r="H19" s="49"/>
      <c r="I19" s="49"/>
      <c r="J19" s="49">
        <v>1</v>
      </c>
    </row>
    <row r="20" spans="1:10" ht="19.5" customHeight="1" x14ac:dyDescent="0.2">
      <c r="A20" s="73"/>
      <c r="B20" s="75"/>
      <c r="C20" s="48" t="s">
        <v>12</v>
      </c>
      <c r="D20" s="50">
        <f>'Planilha Orçamentária'!F38</f>
        <v>0</v>
      </c>
      <c r="E20" s="50">
        <f>E19*$D$20</f>
        <v>0</v>
      </c>
      <c r="F20" s="50">
        <f t="shared" ref="F20:J20" si="5">F19*$D$20</f>
        <v>0</v>
      </c>
      <c r="G20" s="50">
        <f t="shared" si="5"/>
        <v>0</v>
      </c>
      <c r="H20" s="50">
        <f t="shared" si="5"/>
        <v>0</v>
      </c>
      <c r="I20" s="50">
        <f t="shared" si="5"/>
        <v>0</v>
      </c>
      <c r="J20" s="50">
        <f t="shared" si="5"/>
        <v>0</v>
      </c>
    </row>
    <row r="21" spans="1:10" ht="19.5" customHeight="1" x14ac:dyDescent="0.2">
      <c r="A21" s="54" t="s">
        <v>18</v>
      </c>
      <c r="B21" s="76" t="s">
        <v>47</v>
      </c>
      <c r="C21" s="77"/>
      <c r="D21" s="77"/>
      <c r="E21" s="77"/>
      <c r="F21" s="77"/>
      <c r="G21" s="77"/>
      <c r="H21" s="77"/>
      <c r="I21" s="77"/>
      <c r="J21" s="78"/>
    </row>
    <row r="22" spans="1:10" ht="19.5" customHeight="1" x14ac:dyDescent="0.2">
      <c r="A22" s="72" t="s">
        <v>96</v>
      </c>
      <c r="B22" s="74" t="s">
        <v>69</v>
      </c>
      <c r="C22" s="48" t="s">
        <v>11</v>
      </c>
      <c r="D22" s="49" t="e">
        <f>D23/$D$44</f>
        <v>#DIV/0!</v>
      </c>
      <c r="E22" s="49">
        <v>1</v>
      </c>
      <c r="F22" s="49"/>
      <c r="G22" s="49"/>
      <c r="H22" s="49"/>
      <c r="I22" s="49"/>
      <c r="J22" s="49"/>
    </row>
    <row r="23" spans="1:10" ht="19.5" customHeight="1" x14ac:dyDescent="0.2">
      <c r="A23" s="73"/>
      <c r="B23" s="75"/>
      <c r="C23" s="48" t="s">
        <v>12</v>
      </c>
      <c r="D23" s="50">
        <f>'Planilha Orçamentária'!F40</f>
        <v>0</v>
      </c>
      <c r="E23" s="50">
        <f>E22*$D$23</f>
        <v>0</v>
      </c>
      <c r="F23" s="50">
        <f t="shared" ref="F23:J23" si="6">F22*$D$23</f>
        <v>0</v>
      </c>
      <c r="G23" s="50">
        <f t="shared" si="6"/>
        <v>0</v>
      </c>
      <c r="H23" s="50">
        <f t="shared" si="6"/>
        <v>0</v>
      </c>
      <c r="I23" s="50">
        <f t="shared" si="6"/>
        <v>0</v>
      </c>
      <c r="J23" s="50">
        <f t="shared" si="6"/>
        <v>0</v>
      </c>
    </row>
    <row r="24" spans="1:10" ht="19.5" customHeight="1" x14ac:dyDescent="0.2">
      <c r="A24" s="72" t="s">
        <v>97</v>
      </c>
      <c r="B24" s="74" t="s">
        <v>70</v>
      </c>
      <c r="C24" s="48" t="s">
        <v>11</v>
      </c>
      <c r="D24" s="49" t="e">
        <f>D25/$D$44</f>
        <v>#DIV/0!</v>
      </c>
      <c r="E24" s="49"/>
      <c r="F24" s="49">
        <v>0.5</v>
      </c>
      <c r="G24" s="49">
        <v>0.5</v>
      </c>
      <c r="H24" s="49"/>
      <c r="I24" s="49"/>
      <c r="J24" s="49"/>
    </row>
    <row r="25" spans="1:10" ht="19.5" customHeight="1" x14ac:dyDescent="0.2">
      <c r="A25" s="73"/>
      <c r="B25" s="75"/>
      <c r="C25" s="48" t="s">
        <v>12</v>
      </c>
      <c r="D25" s="50">
        <f>'Planilha Orçamentária'!F41</f>
        <v>0</v>
      </c>
      <c r="E25" s="50">
        <f>E24*$D$25</f>
        <v>0</v>
      </c>
      <c r="F25" s="50">
        <f t="shared" ref="F25:J25" si="7">F24*$D$25</f>
        <v>0</v>
      </c>
      <c r="G25" s="50">
        <f t="shared" si="7"/>
        <v>0</v>
      </c>
      <c r="H25" s="50">
        <f t="shared" si="7"/>
        <v>0</v>
      </c>
      <c r="I25" s="50">
        <f t="shared" si="7"/>
        <v>0</v>
      </c>
      <c r="J25" s="50">
        <f t="shared" si="7"/>
        <v>0</v>
      </c>
    </row>
    <row r="26" spans="1:10" ht="19.5" customHeight="1" x14ac:dyDescent="0.2">
      <c r="A26" s="72" t="s">
        <v>98</v>
      </c>
      <c r="B26" s="74" t="s">
        <v>45</v>
      </c>
      <c r="C26" s="48" t="s">
        <v>11</v>
      </c>
      <c r="D26" s="49" t="e">
        <f>D27/$D$44</f>
        <v>#DIV/0!</v>
      </c>
      <c r="E26" s="49"/>
      <c r="F26" s="49"/>
      <c r="G26" s="49"/>
      <c r="H26" s="49">
        <v>1</v>
      </c>
      <c r="I26" s="49"/>
      <c r="J26" s="49"/>
    </row>
    <row r="27" spans="1:10" ht="19.5" customHeight="1" x14ac:dyDescent="0.2">
      <c r="A27" s="73"/>
      <c r="B27" s="75"/>
      <c r="C27" s="48" t="s">
        <v>12</v>
      </c>
      <c r="D27" s="50">
        <f>'Planilha Orçamentária'!F42</f>
        <v>0</v>
      </c>
      <c r="E27" s="50">
        <f>E26*$D$27</f>
        <v>0</v>
      </c>
      <c r="F27" s="50">
        <f t="shared" ref="F27:J27" si="8">F26*$D$27</f>
        <v>0</v>
      </c>
      <c r="G27" s="50">
        <f t="shared" si="8"/>
        <v>0</v>
      </c>
      <c r="H27" s="50">
        <f t="shared" si="8"/>
        <v>0</v>
      </c>
      <c r="I27" s="50">
        <f t="shared" si="8"/>
        <v>0</v>
      </c>
      <c r="J27" s="50">
        <f t="shared" si="8"/>
        <v>0</v>
      </c>
    </row>
    <row r="28" spans="1:10" ht="19.5" customHeight="1" x14ac:dyDescent="0.2">
      <c r="A28" s="72" t="s">
        <v>99</v>
      </c>
      <c r="B28" s="74" t="s">
        <v>50</v>
      </c>
      <c r="C28" s="48" t="s">
        <v>11</v>
      </c>
      <c r="D28" s="49" t="e">
        <f>D29/$D$44</f>
        <v>#DIV/0!</v>
      </c>
      <c r="E28" s="49"/>
      <c r="F28" s="49"/>
      <c r="G28" s="49"/>
      <c r="H28" s="49">
        <v>1</v>
      </c>
      <c r="I28" s="49"/>
      <c r="J28" s="49"/>
    </row>
    <row r="29" spans="1:10" ht="19.5" customHeight="1" x14ac:dyDescent="0.2">
      <c r="A29" s="73"/>
      <c r="B29" s="75"/>
      <c r="C29" s="48" t="s">
        <v>12</v>
      </c>
      <c r="D29" s="50">
        <f>'Planilha Orçamentária'!F43</f>
        <v>0</v>
      </c>
      <c r="E29" s="50">
        <f>E28*$D$29</f>
        <v>0</v>
      </c>
      <c r="F29" s="50">
        <f t="shared" ref="F29:J29" si="9">F28*$D$29</f>
        <v>0</v>
      </c>
      <c r="G29" s="50">
        <f t="shared" si="9"/>
        <v>0</v>
      </c>
      <c r="H29" s="50">
        <f t="shared" si="9"/>
        <v>0</v>
      </c>
      <c r="I29" s="50">
        <f t="shared" si="9"/>
        <v>0</v>
      </c>
      <c r="J29" s="50">
        <f t="shared" si="9"/>
        <v>0</v>
      </c>
    </row>
    <row r="30" spans="1:10" ht="19.5" customHeight="1" x14ac:dyDescent="0.2">
      <c r="A30" s="72" t="s">
        <v>100</v>
      </c>
      <c r="B30" s="74" t="s">
        <v>46</v>
      </c>
      <c r="C30" s="48" t="s">
        <v>11</v>
      </c>
      <c r="D30" s="49" t="e">
        <f>D31/$D$44</f>
        <v>#DIV/0!</v>
      </c>
      <c r="E30" s="49"/>
      <c r="F30" s="49"/>
      <c r="G30" s="49"/>
      <c r="H30" s="49"/>
      <c r="I30" s="49">
        <v>1</v>
      </c>
      <c r="J30" s="49"/>
    </row>
    <row r="31" spans="1:10" ht="19.5" customHeight="1" x14ac:dyDescent="0.2">
      <c r="A31" s="73"/>
      <c r="B31" s="75"/>
      <c r="C31" s="48" t="s">
        <v>12</v>
      </c>
      <c r="D31" s="50">
        <f>'Planilha Orçamentária'!F44</f>
        <v>0</v>
      </c>
      <c r="E31" s="50">
        <f>E30*$D$31</f>
        <v>0</v>
      </c>
      <c r="F31" s="50">
        <f t="shared" ref="F31:J31" si="10">F30*$D$31</f>
        <v>0</v>
      </c>
      <c r="G31" s="50">
        <f t="shared" si="10"/>
        <v>0</v>
      </c>
      <c r="H31" s="50">
        <f t="shared" si="10"/>
        <v>0</v>
      </c>
      <c r="I31" s="50">
        <f t="shared" si="10"/>
        <v>0</v>
      </c>
      <c r="J31" s="50">
        <f t="shared" si="10"/>
        <v>0</v>
      </c>
    </row>
    <row r="32" spans="1:10" ht="19.5" customHeight="1" x14ac:dyDescent="0.2">
      <c r="A32" s="72" t="s">
        <v>101</v>
      </c>
      <c r="B32" s="74" t="s">
        <v>32</v>
      </c>
      <c r="C32" s="48" t="s">
        <v>11</v>
      </c>
      <c r="D32" s="49" t="e">
        <f>D33/$D$44</f>
        <v>#DIV/0!</v>
      </c>
      <c r="E32" s="49"/>
      <c r="F32" s="49"/>
      <c r="G32" s="49"/>
      <c r="H32" s="49"/>
      <c r="I32" s="49">
        <v>1</v>
      </c>
      <c r="J32" s="49"/>
    </row>
    <row r="33" spans="1:11" ht="19.5" customHeight="1" x14ac:dyDescent="0.2">
      <c r="A33" s="73"/>
      <c r="B33" s="75"/>
      <c r="C33" s="48" t="s">
        <v>12</v>
      </c>
      <c r="D33" s="50">
        <f>'Planilha Orçamentária'!F45</f>
        <v>0</v>
      </c>
      <c r="E33" s="50">
        <f>E32*$D$33</f>
        <v>0</v>
      </c>
      <c r="F33" s="50">
        <f t="shared" ref="F33:J33" si="11">F32*$D$33</f>
        <v>0</v>
      </c>
      <c r="G33" s="50">
        <f t="shared" si="11"/>
        <v>0</v>
      </c>
      <c r="H33" s="50">
        <f t="shared" si="11"/>
        <v>0</v>
      </c>
      <c r="I33" s="50">
        <f t="shared" si="11"/>
        <v>0</v>
      </c>
      <c r="J33" s="50">
        <f t="shared" si="11"/>
        <v>0</v>
      </c>
    </row>
    <row r="34" spans="1:11" ht="19.5" customHeight="1" x14ac:dyDescent="0.2">
      <c r="A34" s="72" t="s">
        <v>102</v>
      </c>
      <c r="B34" s="74" t="s">
        <v>28</v>
      </c>
      <c r="C34" s="48" t="s">
        <v>11</v>
      </c>
      <c r="D34" s="49" t="e">
        <f>D35/$D$44</f>
        <v>#DIV/0!</v>
      </c>
      <c r="E34" s="49"/>
      <c r="F34" s="49"/>
      <c r="G34" s="49"/>
      <c r="H34" s="49"/>
      <c r="I34" s="49"/>
      <c r="J34" s="49">
        <v>1</v>
      </c>
    </row>
    <row r="35" spans="1:11" ht="19.5" customHeight="1" x14ac:dyDescent="0.2">
      <c r="A35" s="73"/>
      <c r="B35" s="75"/>
      <c r="C35" s="48" t="s">
        <v>12</v>
      </c>
      <c r="D35" s="50">
        <f>'Planilha Orçamentária'!F46</f>
        <v>0</v>
      </c>
      <c r="E35" s="50">
        <f>E34*$D$35</f>
        <v>0</v>
      </c>
      <c r="F35" s="50">
        <f t="shared" ref="F35:J35" si="12">F34*$D$35</f>
        <v>0</v>
      </c>
      <c r="G35" s="50">
        <f t="shared" si="12"/>
        <v>0</v>
      </c>
      <c r="H35" s="50">
        <f t="shared" si="12"/>
        <v>0</v>
      </c>
      <c r="I35" s="50">
        <f t="shared" si="12"/>
        <v>0</v>
      </c>
      <c r="J35" s="50">
        <f t="shared" si="12"/>
        <v>0</v>
      </c>
    </row>
    <row r="36" spans="1:11" ht="19.5" customHeight="1" x14ac:dyDescent="0.2">
      <c r="A36" s="54" t="s">
        <v>19</v>
      </c>
      <c r="B36" s="76" t="s">
        <v>51</v>
      </c>
      <c r="C36" s="77"/>
      <c r="D36" s="77"/>
      <c r="E36" s="77"/>
      <c r="F36" s="77"/>
      <c r="G36" s="77"/>
      <c r="H36" s="77"/>
      <c r="I36" s="77"/>
      <c r="J36" s="78"/>
    </row>
    <row r="37" spans="1:11" ht="19.5" customHeight="1" x14ac:dyDescent="0.2">
      <c r="A37" s="72" t="s">
        <v>103</v>
      </c>
      <c r="B37" s="74" t="s">
        <v>69</v>
      </c>
      <c r="C37" s="48" t="s">
        <v>11</v>
      </c>
      <c r="D37" s="49" t="e">
        <f>D38/$D$44</f>
        <v>#DIV/0!</v>
      </c>
      <c r="E37" s="49">
        <v>0.1</v>
      </c>
      <c r="F37" s="49">
        <v>0.4</v>
      </c>
      <c r="G37" s="49">
        <v>0.5</v>
      </c>
      <c r="H37" s="49"/>
      <c r="I37" s="49"/>
      <c r="J37" s="49"/>
    </row>
    <row r="38" spans="1:11" ht="19.5" customHeight="1" x14ac:dyDescent="0.2">
      <c r="A38" s="73"/>
      <c r="B38" s="75"/>
      <c r="C38" s="48" t="s">
        <v>12</v>
      </c>
      <c r="D38" s="50">
        <f>'Planilha Orçamentária'!F48</f>
        <v>0</v>
      </c>
      <c r="E38" s="50">
        <f>E37*$D$38</f>
        <v>0</v>
      </c>
      <c r="F38" s="50">
        <f t="shared" ref="F38:J38" si="13">F37*$D$38</f>
        <v>0</v>
      </c>
      <c r="G38" s="50">
        <f t="shared" si="13"/>
        <v>0</v>
      </c>
      <c r="H38" s="50">
        <f t="shared" si="13"/>
        <v>0</v>
      </c>
      <c r="I38" s="50">
        <f t="shared" si="13"/>
        <v>0</v>
      </c>
      <c r="J38" s="50">
        <f t="shared" si="13"/>
        <v>0</v>
      </c>
    </row>
    <row r="39" spans="1:11" ht="19.5" customHeight="1" x14ac:dyDescent="0.2">
      <c r="A39" s="72" t="s">
        <v>104</v>
      </c>
      <c r="B39" s="74" t="s">
        <v>70</v>
      </c>
      <c r="C39" s="48" t="s">
        <v>11</v>
      </c>
      <c r="D39" s="49" t="e">
        <f>D40/$D$44</f>
        <v>#DIV/0!</v>
      </c>
      <c r="E39" s="49"/>
      <c r="F39" s="49"/>
      <c r="G39" s="49"/>
      <c r="H39" s="49">
        <v>0.6</v>
      </c>
      <c r="I39" s="49">
        <v>0.4</v>
      </c>
      <c r="J39" s="49"/>
    </row>
    <row r="40" spans="1:11" ht="19.5" customHeight="1" x14ac:dyDescent="0.2">
      <c r="A40" s="73"/>
      <c r="B40" s="75"/>
      <c r="C40" s="48" t="s">
        <v>12</v>
      </c>
      <c r="D40" s="50">
        <f>'Planilha Orçamentária'!F49</f>
        <v>0</v>
      </c>
      <c r="E40" s="50">
        <f>E39*$D$40</f>
        <v>0</v>
      </c>
      <c r="F40" s="50">
        <f t="shared" ref="F40:J40" si="14">F39*$D$40</f>
        <v>0</v>
      </c>
      <c r="G40" s="50">
        <f t="shared" si="14"/>
        <v>0</v>
      </c>
      <c r="H40" s="50">
        <f t="shared" si="14"/>
        <v>0</v>
      </c>
      <c r="I40" s="50">
        <f t="shared" si="14"/>
        <v>0</v>
      </c>
      <c r="J40" s="50">
        <f t="shared" si="14"/>
        <v>0</v>
      </c>
    </row>
    <row r="41" spans="1:11" ht="19.5" customHeight="1" x14ac:dyDescent="0.2">
      <c r="A41" s="72" t="s">
        <v>105</v>
      </c>
      <c r="B41" s="74" t="s">
        <v>28</v>
      </c>
      <c r="C41" s="48" t="s">
        <v>11</v>
      </c>
      <c r="D41" s="49" t="e">
        <f>D42/$D$44</f>
        <v>#DIV/0!</v>
      </c>
      <c r="E41" s="49"/>
      <c r="F41" s="49"/>
      <c r="G41" s="49"/>
      <c r="H41" s="49"/>
      <c r="I41" s="49"/>
      <c r="J41" s="49">
        <v>1</v>
      </c>
    </row>
    <row r="42" spans="1:11" ht="19.5" customHeight="1" x14ac:dyDescent="0.2">
      <c r="A42" s="73"/>
      <c r="B42" s="75"/>
      <c r="C42" s="48" t="s">
        <v>12</v>
      </c>
      <c r="D42" s="50">
        <f>'Planilha Orçamentária'!F50</f>
        <v>0</v>
      </c>
      <c r="E42" s="50">
        <f>E41*$D$42</f>
        <v>0</v>
      </c>
      <c r="F42" s="50">
        <f t="shared" ref="F42:J42" si="15">F41*$D$42</f>
        <v>0</v>
      </c>
      <c r="G42" s="50">
        <f t="shared" si="15"/>
        <v>0</v>
      </c>
      <c r="H42" s="50">
        <f t="shared" si="15"/>
        <v>0</v>
      </c>
      <c r="I42" s="50">
        <f t="shared" si="15"/>
        <v>0</v>
      </c>
      <c r="J42" s="50">
        <f t="shared" si="15"/>
        <v>0</v>
      </c>
    </row>
    <row r="43" spans="1:11" x14ac:dyDescent="0.2">
      <c r="A43" s="79" t="s">
        <v>13</v>
      </c>
      <c r="B43" s="79"/>
      <c r="C43" s="51" t="s">
        <v>11</v>
      </c>
      <c r="D43" s="52" t="e">
        <f>D9+D11+D13+D15+D17+D19+D22+D24+D26+D28+D30+D32+D34+D37+D39+D41</f>
        <v>#DIV/0!</v>
      </c>
      <c r="E43" s="52" t="e">
        <f t="shared" ref="E43:J43" si="16">E44/$D$44</f>
        <v>#DIV/0!</v>
      </c>
      <c r="F43" s="52" t="e">
        <f t="shared" si="16"/>
        <v>#DIV/0!</v>
      </c>
      <c r="G43" s="52" t="e">
        <f t="shared" si="16"/>
        <v>#DIV/0!</v>
      </c>
      <c r="H43" s="52" t="e">
        <f t="shared" si="16"/>
        <v>#DIV/0!</v>
      </c>
      <c r="I43" s="52" t="e">
        <f t="shared" si="16"/>
        <v>#DIV/0!</v>
      </c>
      <c r="J43" s="52" t="e">
        <f t="shared" si="16"/>
        <v>#DIV/0!</v>
      </c>
      <c r="K43" s="20" t="e">
        <f>SUM(E43:J43)</f>
        <v>#DIV/0!</v>
      </c>
    </row>
    <row r="44" spans="1:11" x14ac:dyDescent="0.2">
      <c r="A44" s="79"/>
      <c r="B44" s="79"/>
      <c r="C44" s="51" t="s">
        <v>12</v>
      </c>
      <c r="D44" s="53">
        <f>D10+D12+D14+D16+D18+D20+D23+D25+D27+D29+D31+D33+D35+D38+D40+D42</f>
        <v>0</v>
      </c>
      <c r="E44" s="53">
        <f t="shared" ref="E44:J44" si="17">E10+E12+E14+E16+E18+E20+E23+E25+E27+E29+E31+E33+E35+E38+E40+E42</f>
        <v>0</v>
      </c>
      <c r="F44" s="53">
        <f t="shared" si="17"/>
        <v>0</v>
      </c>
      <c r="G44" s="53">
        <f t="shared" si="17"/>
        <v>0</v>
      </c>
      <c r="H44" s="53">
        <f t="shared" si="17"/>
        <v>0</v>
      </c>
      <c r="I44" s="53">
        <f t="shared" si="17"/>
        <v>0</v>
      </c>
      <c r="J44" s="53">
        <f t="shared" si="17"/>
        <v>0</v>
      </c>
      <c r="K44" s="21">
        <f>SUM(E44:J44)</f>
        <v>0</v>
      </c>
    </row>
    <row r="45" spans="1:11" x14ac:dyDescent="0.2">
      <c r="A45" s="55"/>
      <c r="B45" s="55"/>
      <c r="C45" s="56"/>
      <c r="D45" s="57"/>
      <c r="E45" s="57"/>
      <c r="F45" s="57"/>
      <c r="G45" s="57"/>
      <c r="H45" s="57"/>
      <c r="I45" s="57"/>
      <c r="J45" s="57"/>
    </row>
    <row r="46" spans="1:11" x14ac:dyDescent="0.2">
      <c r="A46" s="80" t="s">
        <v>107</v>
      </c>
      <c r="B46" s="18"/>
      <c r="C46" s="18"/>
      <c r="D46" s="18"/>
      <c r="E46" s="18"/>
      <c r="F46" s="18"/>
      <c r="G46" s="18"/>
      <c r="H46" s="18"/>
      <c r="I46" s="18"/>
      <c r="J46" s="18"/>
    </row>
    <row r="47" spans="1:1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1" x14ac:dyDescent="0.2">
      <c r="A48" s="18"/>
      <c r="B48" s="18"/>
      <c r="C48" s="18"/>
      <c r="D48" s="18"/>
      <c r="E48" s="18"/>
      <c r="F48" s="27"/>
      <c r="G48" s="27"/>
      <c r="H48" s="27"/>
      <c r="I48" s="27"/>
      <c r="J48" s="18"/>
    </row>
    <row r="49" spans="1:10" x14ac:dyDescent="0.2">
      <c r="A49" s="61" t="s">
        <v>108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x14ac:dyDescent="0.2">
      <c r="A50" s="60" t="s">
        <v>109</v>
      </c>
      <c r="B50" s="60"/>
      <c r="C50" s="60"/>
      <c r="D50" s="60"/>
      <c r="E50" s="60"/>
      <c r="F50" s="60"/>
      <c r="G50" s="60"/>
      <c r="H50" s="60"/>
      <c r="I50" s="60"/>
      <c r="J50" s="60"/>
    </row>
    <row r="51" spans="1:10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6" spans="1:10" x14ac:dyDescent="0.2">
      <c r="F56" s="36"/>
    </row>
    <row r="64" spans="1:10" x14ac:dyDescent="0.2">
      <c r="F64" s="36"/>
    </row>
    <row r="75" spans="1:1" x14ac:dyDescent="0.2">
      <c r="A75" s="16" t="s">
        <v>54</v>
      </c>
    </row>
  </sheetData>
  <mergeCells count="40">
    <mergeCell ref="A34:A35"/>
    <mergeCell ref="B34:B35"/>
    <mergeCell ref="A50:J50"/>
    <mergeCell ref="A17:A18"/>
    <mergeCell ref="B17:B18"/>
    <mergeCell ref="A19:A20"/>
    <mergeCell ref="B19:B20"/>
    <mergeCell ref="A30:A31"/>
    <mergeCell ref="B30:B31"/>
    <mergeCell ref="A32:A33"/>
    <mergeCell ref="B32:B33"/>
    <mergeCell ref="A43:B44"/>
    <mergeCell ref="A49:J49"/>
    <mergeCell ref="B36:J36"/>
    <mergeCell ref="A37:A38"/>
    <mergeCell ref="B37:B38"/>
    <mergeCell ref="A39:A40"/>
    <mergeCell ref="B39:B40"/>
    <mergeCell ref="A41:A42"/>
    <mergeCell ref="B41:B42"/>
    <mergeCell ref="A24:A25"/>
    <mergeCell ref="B24:B25"/>
    <mergeCell ref="A26:A27"/>
    <mergeCell ref="B26:B27"/>
    <mergeCell ref="A28:A29"/>
    <mergeCell ref="B28:B29"/>
    <mergeCell ref="A22:A23"/>
    <mergeCell ref="B22:B23"/>
    <mergeCell ref="A1:J1"/>
    <mergeCell ref="A2:J2"/>
    <mergeCell ref="B8:J8"/>
    <mergeCell ref="A9:A10"/>
    <mergeCell ref="B9:B10"/>
    <mergeCell ref="A11:A12"/>
    <mergeCell ref="B11:B12"/>
    <mergeCell ref="A13:A14"/>
    <mergeCell ref="B13:B14"/>
    <mergeCell ref="A15:A16"/>
    <mergeCell ref="B15:B16"/>
    <mergeCell ref="B21:J21"/>
  </mergeCells>
  <phoneticPr fontId="12" type="noConversion"/>
  <conditionalFormatting sqref="D9:J20 D22:J35 D37:J42">
    <cfRule type="cellIs" dxfId="0" priority="1" operator="equal">
      <formula>0</formula>
    </cfRule>
  </conditionalFormatting>
  <printOptions horizontalCentered="1"/>
  <pageMargins left="0.59055118110236227" right="0.59055118110236227" top="0.78740157480314965" bottom="0.59055118110236227" header="0.31496062992125984" footer="0.31496062992125984"/>
  <pageSetup paperSize="9" scale="74" fitToHeight="0" orientation="landscape" cellComments="asDisplayed" r:id="rId1"/>
  <headerFooter>
    <oddFooter>Página &amp;P de &amp;N</oddFooter>
  </headerFooter>
  <rowBreaks count="1" manualBreakCount="1">
    <brk id="3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Planilha Orçamentária</vt:lpstr>
      <vt:lpstr>Cronograma_Lote 01</vt:lpstr>
      <vt:lpstr>Cronograma_Lote 02</vt:lpstr>
      <vt:lpstr>Cronograma_Lote 03</vt:lpstr>
      <vt:lpstr>'Cronograma_Lote 01'!Area_de_impressao</vt:lpstr>
      <vt:lpstr>'Cronograma_Lote 02'!Area_de_impressao</vt:lpstr>
      <vt:lpstr>'Cronograma_Lote 03'!Area_de_impressao</vt:lpstr>
      <vt:lpstr>'Planilha Orçamentária'!Area_de_impressao</vt:lpstr>
      <vt:lpstr>'Cronograma_Lote 01'!Titulos_de_impressao</vt:lpstr>
      <vt:lpstr>'Cronograma_Lote 02'!Titulos_de_impressao</vt:lpstr>
      <vt:lpstr>'Cronograma_Lote 03'!Titulos_de_impressao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2026-04-15T16:42:58Z</cp:lastPrinted>
  <dcterms:created xsi:type="dcterms:W3CDTF">2022-08-02T18:50:38Z</dcterms:created>
  <dcterms:modified xsi:type="dcterms:W3CDTF">2026-04-15T17:12:58Z</dcterms:modified>
</cp:coreProperties>
</file>